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c3.DAHANUKAR.001\Desktop\GOKUL_28.10.21\08.11.21\"/>
    </mc:Choice>
  </mc:AlternateContent>
  <bookViews>
    <workbookView xWindow="0" yWindow="0" windowWidth="19200" windowHeight="11595" activeTab="2"/>
  </bookViews>
  <sheets>
    <sheet name="MEP" sheetId="3" r:id="rId1"/>
    <sheet name="Dwg Annexure" sheetId="4" r:id="rId2"/>
    <sheet name="6-FLOOR FURNITURE DETAILS " sheetId="5" r:id="rId3"/>
    <sheet name="6-FLOOR CHAIR DETAILS" sheetId="6" r:id="rId4"/>
  </sheets>
  <calcPr calcId="152511" concurrentCalc="0"/>
</workbook>
</file>

<file path=xl/calcChain.xml><?xml version="1.0" encoding="utf-8"?>
<calcChain xmlns="http://schemas.openxmlformats.org/spreadsheetml/2006/main">
  <c r="I25" i="6" l="1"/>
  <c r="I26" i="6"/>
  <c r="I27" i="6"/>
  <c r="I28" i="6"/>
  <c r="I29" i="6"/>
  <c r="I30" i="6"/>
  <c r="F70" i="5"/>
  <c r="H32" i="3"/>
  <c r="H33" i="3"/>
  <c r="H34" i="3"/>
  <c r="H35" i="3"/>
  <c r="H36" i="3"/>
  <c r="H37" i="3"/>
</calcChain>
</file>

<file path=xl/sharedStrings.xml><?xml version="1.0" encoding="utf-8"?>
<sst xmlns="http://schemas.openxmlformats.org/spreadsheetml/2006/main" count="301" uniqueCount="182">
  <si>
    <t>Date:</t>
  </si>
  <si>
    <t>Updated on:</t>
  </si>
  <si>
    <t>Project:</t>
  </si>
  <si>
    <t>Gokul Hall, Sion</t>
  </si>
  <si>
    <t>Subject:</t>
  </si>
  <si>
    <t xml:space="preserve">DETAILED BILL OF QUANTITES </t>
  </si>
  <si>
    <t>PRICE  BID- BILL  OF  QUANTITIES FOR MECHANICAL, PLUMBING &amp; ELECTRICAL</t>
  </si>
  <si>
    <t>Sr. No</t>
  </si>
  <si>
    <t>Item location</t>
  </si>
  <si>
    <t>Reference image</t>
  </si>
  <si>
    <t>Item  Description</t>
  </si>
  <si>
    <t>Quantity</t>
  </si>
  <si>
    <t>Unit</t>
  </si>
  <si>
    <t>Rate
in INR</t>
  </si>
  <si>
    <t>Amount
 in INR</t>
  </si>
  <si>
    <r>
      <rPr>
        <b/>
        <sz val="10"/>
        <rFont val="Calibri"/>
        <charset val="134"/>
      </rPr>
      <t>*Basic rates</t>
    </r>
    <r>
      <rPr>
        <sz val="10"/>
        <rFont val="Calibri"/>
        <charset val="134"/>
      </rPr>
      <t xml:space="preserve"> for all items to be as follows:</t>
    </r>
  </si>
  <si>
    <t>Solid Acrylic Surface- 10000 Rs/sq.mt, Make: Corain</t>
  </si>
  <si>
    <t>Marine plywood- Confirming to IS:710:200</t>
  </si>
  <si>
    <t>Veneer- 2000 Rs/sq.mt, Make: Decowood, Anchor etc</t>
  </si>
  <si>
    <t>Granite- 2500 Rs/sq.mt</t>
  </si>
  <si>
    <t>Fabric- 2500 Rs/sq.mt, Make: D'Décor or equivalent</t>
  </si>
  <si>
    <t>Glass Make: Saint gobain or equivalent</t>
  </si>
  <si>
    <t>Chairs Make: Godrej, Featherlite or equivalent</t>
  </si>
  <si>
    <t>NOTE:</t>
  </si>
  <si>
    <r>
      <rPr>
        <sz val="10"/>
        <color theme="1"/>
        <rFont val="Calibri"/>
        <charset val="134"/>
      </rPr>
      <t xml:space="preserve">All the furniture to be quoted in </t>
    </r>
    <r>
      <rPr>
        <b/>
        <sz val="10"/>
        <color theme="1"/>
        <rFont val="Calibri"/>
        <charset val="134"/>
      </rPr>
      <t>Marine ply.</t>
    </r>
  </si>
  <si>
    <r>
      <rPr>
        <sz val="10"/>
        <rFont val="Calibri"/>
        <charset val="134"/>
      </rPr>
      <t>All</t>
    </r>
    <r>
      <rPr>
        <b/>
        <sz val="10"/>
        <rFont val="Calibri"/>
        <charset val="134"/>
      </rPr>
      <t xml:space="preserve"> basic rates </t>
    </r>
    <r>
      <rPr>
        <sz val="10"/>
        <rFont val="Calibri"/>
        <charset val="134"/>
      </rPr>
      <t>will be</t>
    </r>
    <r>
      <rPr>
        <b/>
        <sz val="10"/>
        <rFont val="Calibri"/>
        <charset val="134"/>
      </rPr>
      <t xml:space="preserve"> 'net rate at source'</t>
    </r>
    <r>
      <rPr>
        <sz val="10"/>
        <rFont val="Calibri"/>
        <charset val="134"/>
      </rPr>
      <t xml:space="preserve"> and exclusive of taxes, levies and delivery at site on respective floors. Rates should be given after fully studying the specification along with tender drawings</t>
    </r>
  </si>
  <si>
    <t>6th flr</t>
  </si>
  <si>
    <t>Nos.</t>
  </si>
  <si>
    <t>6th flr- Conference hall</t>
  </si>
  <si>
    <t>TOTAL</t>
  </si>
  <si>
    <t>R.Mtrs</t>
  </si>
  <si>
    <t>BILL  OF  QUANTITIES FOR ELECTRIC WORK</t>
  </si>
  <si>
    <t xml:space="preserve">Sub: Interior  and  associated  Civil  &amp;  MEP  Works  for  proposed 6th &amp; 7th floor  of  Gokul Hall.
</t>
  </si>
  <si>
    <t>ELECTRIC POINTS FOR KITCHEN</t>
  </si>
  <si>
    <t>Supplying and erecting modular type switch 15A /5A ISI mark approved make duly erected at height 48" from floor finish level with wiring connections complete.</t>
  </si>
  <si>
    <t>Supplying and erecting modular type switch 15A /5A ISI mark approved make duly erected at height 87" from floor finish level with wiring connections complete.</t>
  </si>
  <si>
    <t>Supplying and erecting modular type switch 15A /5A ISI metal socket mark approved make duly erected at height 18" from floor finish level with wiring connections complete.</t>
  </si>
  <si>
    <t>Supplying and erecting modular type switch 15A /5A ISI metal socket mark approved make duly erected at ceiling height from floor finish level with wiring connections complete.</t>
  </si>
  <si>
    <t>Supplying and erecting modular type switch 15A /5A ISI mark, three phased approved make duly erected with wiring connections complete.</t>
  </si>
  <si>
    <t>DRAWING ANNEXURES FOR BILL OF QUANTITIES</t>
  </si>
  <si>
    <t>DRAWING ANNEXURES</t>
  </si>
  <si>
    <t>Drawing description/name</t>
  </si>
  <si>
    <t>Laminate- 1100 Rs/sq.mt, Make: Century/ Greenlam or equivalent--1.0MM</t>
  </si>
  <si>
    <t>GOKUL</t>
  </si>
  <si>
    <t>DOOR SCHEDULE --ALL DIMENSIONS IN  MM/METERS</t>
  </si>
  <si>
    <t>TYPE</t>
  </si>
  <si>
    <t>SIZE</t>
  </si>
  <si>
    <t>FRAME DETAIL</t>
  </si>
  <si>
    <t xml:space="preserve">SHUTTERS  DETAILS </t>
  </si>
  <si>
    <t xml:space="preserve">HARDWERE MAKE </t>
  </si>
  <si>
    <t>D1</t>
  </si>
  <si>
    <t>D2</t>
  </si>
  <si>
    <t>2x SHUTTERS            2.10X 2.10</t>
  </si>
  <si>
    <t>D4</t>
  </si>
  <si>
    <t>D8/D9/D10</t>
  </si>
  <si>
    <t>D-11</t>
  </si>
  <si>
    <t>1.2 x 2.10</t>
  </si>
  <si>
    <t>D 12</t>
  </si>
  <si>
    <t xml:space="preserve">LAMINATES/ CENTURY OR EUIVALANET  1.0 MM </t>
  </si>
  <si>
    <t>1.0 MM/ FROSTY WHITE, CODE: 111N   NATURAL</t>
  </si>
  <si>
    <t>FURNITURE DETAILS</t>
  </si>
  <si>
    <t xml:space="preserve">CONFERENCE TABLE </t>
  </si>
  <si>
    <t>8.25 X 1.38 ,  2.17X0.60X1,            4.33X 0.60X 4,          4.95X 0.60 X1</t>
  </si>
  <si>
    <t>TABLE TOP  1.0 MMX CENTURYX VERMONT MAPLE  3341</t>
  </si>
  <si>
    <t xml:space="preserve">ON SITE </t>
  </si>
  <si>
    <t xml:space="preserve">MEETING ROOM </t>
  </si>
  <si>
    <t xml:space="preserve">1,38mt diaX  ROUND TABLE WITH 12 MM TOUGHED GLASS </t>
  </si>
  <si>
    <t>PRELAMINATED MODULAR--ROUND TABLE</t>
  </si>
  <si>
    <t>WOODEN PEDASTAL WITH ROUND GLASS WITH ROUND EDGES, 12 MM TOUGHED CLEAR GLASS.</t>
  </si>
  <si>
    <t>PRELAMINATED MODULAR--</t>
  </si>
  <si>
    <t>1.0 MM/ CENTURY/ BROWN CHERRY  CODE 3373</t>
  </si>
  <si>
    <t xml:space="preserve">OFFICE </t>
  </si>
  <si>
    <t>1.0 MM/ CENTURY/ WHITE code: 101</t>
  </si>
  <si>
    <t>PASSAGE TABLE</t>
  </si>
  <si>
    <t xml:space="preserve">WOODEN  FRAME : 125x 75 </t>
  </si>
  <si>
    <t>2 X WOODEN  SHUTTERS ; 100 X 35 MM out of                     C P WOOD, WITH  5MM , TOUGEND GLASS FIXED IN WOODEN FRAME ,BIDDING ,COMPLETE  WITH MELAMINE POLISH</t>
  </si>
  <si>
    <t xml:space="preserve">125 X 35 STEEL HINGES;  Handle  2 NOS  Each Shutter, 300 Long x 2 x 300 MM Steel Tower Bolt,  Heavy  Duty Enox Door Closures </t>
  </si>
  <si>
    <t xml:space="preserve">WOODEN  FRAME : 100x 75 </t>
  </si>
  <si>
    <t xml:space="preserve"> Shutter with  Heavy  Duty  Enox Floor Spring  9" S S Floor  plate , with 300 wide S S Plate  at bottom level and at 750 height  from floor level.</t>
  </si>
  <si>
    <t>SINGLE SHUTTER   :   0.92 x 2.10</t>
  </si>
  <si>
    <t>35 mm Flush Door ,Both Side  1,0 mm Laminate, Century : FROSTY WHITE , 111N (NATURAL)</t>
  </si>
  <si>
    <t xml:space="preserve"> 35MM Ply Shutters with both side Century,  1.0 MM -Laminate, CODE: FROSY WHITE , 111N- (NATURAL)   , 300x300 Vision Panel, With 5- mm Clear  Glass in wooden frame  , with Wooden Bidding Frame . Shutter Swing on Floor Spring.--ENOX Make Heavy Duty</t>
  </si>
  <si>
    <t>125x 35 Shutter Hinges in SS Finish, wirh  Godrej Make Lock  with handels  and Tower Bolt inside.</t>
  </si>
  <si>
    <t xml:space="preserve">WOODEN  FRAME : 125 x 75 </t>
  </si>
  <si>
    <t>Singel Shutter :         0.92 x 2.10</t>
  </si>
  <si>
    <t>D7</t>
  </si>
  <si>
    <t>35 mm flush door with both side 1,0 mm/ Laminate, Century : FROSTY WHITE , 111N (NATURAL)</t>
  </si>
  <si>
    <t xml:space="preserve">125 X 35 steel hinges;  15" handle 2  xEach shutter, 12" Long x 2 Tower Bolt, , Heavy  Duty Enox make Door Closures </t>
  </si>
  <si>
    <t>125x 35 Hinges Godrej lock with built in handele &amp; Door closures.</t>
  </si>
  <si>
    <t>D5 / D6</t>
  </si>
  <si>
    <t xml:space="preserve">Glass Door </t>
  </si>
  <si>
    <t>12 mm Thick, Full Height Clear Glass,  toughen  Glass Door , with Enox  Floor Spring with Floor Spring , Parch Fittings and Handels.</t>
  </si>
  <si>
    <t xml:space="preserve"> Glass Door Fittings , with Floor spring of ENOX make with Handle </t>
  </si>
  <si>
    <t>FIRE DOOR</t>
  </si>
  <si>
    <t>ON SITE</t>
  </si>
  <si>
    <t>SINGLE SHUUTER , 35 MM FLUSH DOOR : PHYSICALLY HANDICAPP TOILET SHUTTER:                1.20 x 2.10</t>
  </si>
  <si>
    <t>D 3/D 16</t>
  </si>
  <si>
    <t>LAMINATE</t>
  </si>
  <si>
    <t xml:space="preserve">WOODEN DOOR </t>
  </si>
  <si>
    <t xml:space="preserve">Century,  1.0 MM -Laminate, CODE: FROSY WHITE , 111N- (NATURAL) </t>
  </si>
  <si>
    <t>1,0 mm Laminate, Century : FROSTY WHITE , 111N (NATURAL)</t>
  </si>
  <si>
    <t>1,0 mm/ Laminate, Century : FROSTY WHITE , 111N (NATURAL)</t>
  </si>
  <si>
    <t xml:space="preserve">GLASS DOOR </t>
  </si>
  <si>
    <t xml:space="preserve">FIRE DOOR </t>
  </si>
  <si>
    <t>35 mm Flush Door ,Both Side  1,0 mm Laminate, Century : VERMONT MAAPLE: CODE: 3341</t>
  </si>
  <si>
    <t>1,0 mm Laminate, Century : VERMONT MAAPLE: CODE: 3341</t>
  </si>
  <si>
    <t>D2/ D3/ D5/ D6/D14/D15/D16/D17</t>
  </si>
  <si>
    <t>D4/ D7</t>
  </si>
  <si>
    <t>1.00 MM/ CENTURY</t>
  </si>
  <si>
    <t xml:space="preserve">1) CONFERENCE TABLE </t>
  </si>
  <si>
    <t>PRELAMINATED MODULAR, TO BE DIVIDED IN PARTS AS PER SITE STATUS</t>
  </si>
  <si>
    <t>2) WOODEN PARTITION @ CONFERENCE ROOM</t>
  </si>
  <si>
    <t xml:space="preserve"> 1.0 MM X CENTURYX VERMONT MAPLE  3341</t>
  </si>
  <si>
    <t>5.57 X  2,10----  BOTH SIDE LAMINATES</t>
  </si>
  <si>
    <t>GODREJ READY MADE METAL BOOK STORAGE (0.90X 1.75X 0.32)                 OR  (OPTION)   PRELAMINATED  MODULAR BOOK SHELFS.</t>
  </si>
  <si>
    <t xml:space="preserve">2 CONFERENCE ROOM  BOOK SHELFS </t>
  </si>
  <si>
    <t>READY-GODREJ/ MODULAR</t>
  </si>
  <si>
    <t>PRESIDENTS CABIN</t>
  </si>
  <si>
    <t xml:space="preserve">PRESIDENT TABLE </t>
  </si>
  <si>
    <t>PRELAMINATED TABLE  1.80 X 0.90  1           AND  SIDE TABLE   1.25  X 375</t>
  </si>
  <si>
    <t xml:space="preserve">SOLID  PARTITION WITH BOTH SIDE LAMINATES ,   ALUMINIUM FRAME, BETWEEN MEETING ROOM &amp; PRESIDENTS CABIN </t>
  </si>
  <si>
    <t xml:space="preserve">ON SITE, WITH 12 MM PLY BOTH SIDE WITH LAMINATE FINSIH </t>
  </si>
  <si>
    <t>1) MODULAR PRE-LAMINATED TABLE:-3.0X 0.60,   STORAGE OVER  TABLE: 3000 X375X 450 HT     2)MODULAR 4 X PPL TABLE - 2.10X 1.20 CENTRE DIVIDER WITH 50% SOFT BOARD &amp; 50% GLASS ,                        3) MODULART TABLE:  1.50 X 0.90</t>
  </si>
  <si>
    <t>1.0 MM/ CENTURY/ FROSTY WHITE CODE 111 TS</t>
  </si>
  <si>
    <t>1.0 MM/ CENTURY/ WHITE CODE: 101</t>
  </si>
  <si>
    <t xml:space="preserve">SOLID  PARTITION WITH BOTH SIDE LAMINATES ,   ALUMINIUM FRAME, BETWEEN PASSAGE &amp; OFFICE </t>
  </si>
  <si>
    <t xml:space="preserve">PRELAMINATED TABLE  2.0 X 0.75 X2nos        </t>
  </si>
  <si>
    <t xml:space="preserve">OFFICE / PASSAGE TABLE </t>
  </si>
  <si>
    <t>FALSE CEILING</t>
  </si>
  <si>
    <t>WOODEN RAMP, FOR  CONFERENCE ROOM, WITH 150 MM RISE , OUT OF SOLID  WOOD ABOVE MARINE PLY, OF  GREENLAM / CENTURY OR EQUIVALENT, AREA AS PER LAYOUT.</t>
  </si>
  <si>
    <t xml:space="preserve">CONFERENCE ROOM , PART CENTRAL AREA OUT OF 2X2 GRID CEILING  WITH , ARMSTRONG OR EQUIVALENT MAKE, AREA AS PER LAYOUT </t>
  </si>
  <si>
    <t xml:space="preserve">ENTIRE AREA . OUT OF GYPSUM SHEET WITH GYPSUM FITTINGS/  CHANNELS--COMPLETE . AREA AS PER LAYOUT </t>
  </si>
  <si>
    <t>WOODEN RAMP, FOR  CONFERENCE ROOM, AREA AS PER LAYOUT.</t>
  </si>
  <si>
    <t>QUANTITY/ Unit</t>
  </si>
  <si>
    <t xml:space="preserve">Interior /  associated civil / MEP  : works for proposed 6th &amp; 7th floor </t>
  </si>
  <si>
    <t>Read Layout  and Schedeue, for Modular/ On site to be quoted accordingly.</t>
  </si>
  <si>
    <t>Read wherever mentioned on site, to be quoted accordingly.</t>
  </si>
  <si>
    <t xml:space="preserve">1.7/ r.mtrs </t>
  </si>
  <si>
    <r>
      <t xml:space="preserve">PANTRY COUNTER:
</t>
    </r>
    <r>
      <rPr>
        <sz val="11"/>
        <color theme="1"/>
        <rFont val="Calibri"/>
        <charset val="134"/>
      </rPr>
      <t>Providing &amp; fixing  600mm  wide pantry counter , and  top out  of 19mm thick  mirror polished, Black granite of approved shade laid on 25mm thk Kadappa stone to be laid on 15 mm base cement mortar 1:4 (1 cement:4  coarse  sand),  joints treated with white cement  &amp;  supported on 19mmthk  &amp; upto 500mm depth Indian marble vertical  mentioned as required in the drawing . Counter to have upto 75mm ht facia or as directed in the drawing and . All exposed surfaces of platform to be finished in same granite mataerrial .Cut-outs for sink to be provided .</t>
    </r>
  </si>
  <si>
    <t>2 x SHUTTERS            2.15X 2.10</t>
  </si>
  <si>
    <t>2x SHUTTER  :  2.15 x 2.10</t>
  </si>
  <si>
    <t>6th FLR- FURNITURE LAYOUT</t>
  </si>
  <si>
    <t>6th FLR- MEETING ROOM</t>
  </si>
  <si>
    <t>6th FLR- PARTITION LINEOUT</t>
  </si>
  <si>
    <t>6th FLR- LIGHTING LAYOUT</t>
  </si>
  <si>
    <t>6th FLR- FALSE CEILING LAYOUT</t>
  </si>
  <si>
    <t>6th FLR- PRESIDENT'S OFFICE</t>
  </si>
  <si>
    <t>Status</t>
  </si>
  <si>
    <t>Revision/ Remark</t>
  </si>
  <si>
    <t>INT-01-6TH</t>
  </si>
  <si>
    <t>INT-02-6TH</t>
  </si>
  <si>
    <t>INT-03-6TH</t>
  </si>
  <si>
    <t>INT-04-6TH</t>
  </si>
  <si>
    <t>INT-06-6TH</t>
  </si>
  <si>
    <t>INT-07-6TH</t>
  </si>
  <si>
    <t>Dwg No.</t>
  </si>
  <si>
    <t>6th FLR- OFFICE AREA</t>
  </si>
  <si>
    <t>INT-05-6TH</t>
  </si>
  <si>
    <t>29/10/2021</t>
  </si>
  <si>
    <t>29-10-2021</t>
  </si>
  <si>
    <t>D 13</t>
  </si>
  <si>
    <t xml:space="preserve"> D14/ D15</t>
  </si>
  <si>
    <t>SINGLE SHUTTER , 35 MM FLUSH DOOR : SHUTTER:                0.95 x 2.10</t>
  </si>
  <si>
    <t>MODULAR</t>
  </si>
  <si>
    <t>D-18/ D-19</t>
  </si>
  <si>
    <t>D17</t>
  </si>
  <si>
    <t>20/08/2021</t>
  </si>
  <si>
    <t xml:space="preserve">Interior &amp; associated civil &amp; MEP works for proposed 6th &amp; 7th floor </t>
  </si>
  <si>
    <t>Laminate- 1100 Rs/sq.mt, Make: Greenlam, Merinolam</t>
  </si>
  <si>
    <t xml:space="preserve">LOOSE FURNITURE </t>
  </si>
  <si>
    <t>6th flr- office</t>
  </si>
  <si>
    <t>6th flr- President's cabin, Office area</t>
  </si>
  <si>
    <t>6th flr-</t>
  </si>
  <si>
    <r>
      <rPr>
        <b/>
        <sz val="10"/>
        <color theme="1"/>
        <rFont val="Calibri"/>
        <charset val="134"/>
      </rPr>
      <t xml:space="preserve">CONFERENCE ROOM CHAIRS:
</t>
    </r>
    <r>
      <rPr>
        <sz val="10"/>
        <color theme="1"/>
        <rFont val="Calibri"/>
        <charset val="134"/>
      </rPr>
      <t>Providing, supplying &amp; fixing chairs of approved make at desired location on site as per approved sample  by architect.
Make &amp; code: Featherlite- Chrome YS 6040 C (padded) Leatherette.</t>
    </r>
  </si>
  <si>
    <r>
      <rPr>
        <b/>
        <sz val="10"/>
        <color theme="1"/>
        <rFont val="Calibri"/>
        <charset val="134"/>
      </rPr>
      <t xml:space="preserve">OFFICE CHAIRS MID BACK WITHOUT CASTER:
</t>
    </r>
    <r>
      <rPr>
        <sz val="10"/>
        <color theme="1"/>
        <rFont val="Calibri"/>
        <charset val="134"/>
      </rPr>
      <t>Providing, supplying &amp; fixing chairs of approved make at desired location on site as per approved sample  by architect.
Make &amp; code: Godrej- Leoma mesh Back visitor chair.</t>
    </r>
  </si>
  <si>
    <r>
      <rPr>
        <b/>
        <sz val="10"/>
        <color theme="1"/>
        <rFont val="Calibri"/>
        <charset val="134"/>
      </rPr>
      <t xml:space="preserve">OFFICE CHAIRS MID BACK WITH CASTERS:
</t>
    </r>
    <r>
      <rPr>
        <sz val="10"/>
        <color theme="1"/>
        <rFont val="Calibri"/>
        <charset val="134"/>
      </rPr>
      <t>Providing, supplying &amp; fixing chairs of approved make at desired location on site as per approved sample  by architect.
Make &amp; code: Featherlite- anatom.</t>
    </r>
  </si>
  <si>
    <r>
      <rPr>
        <b/>
        <sz val="10"/>
        <color theme="1"/>
        <rFont val="Calibri"/>
        <charset val="134"/>
      </rPr>
      <t xml:space="preserve">HIGH BACK OFFICE CHAIRS:
</t>
    </r>
    <r>
      <rPr>
        <sz val="10"/>
        <color theme="1"/>
        <rFont val="Calibri"/>
        <charset val="134"/>
      </rPr>
      <t>Providing, supplying &amp; fixing chairs of approved make at desired location on site as per approved sample  by architect.
Make &amp; code: Featherlite- invention HB.</t>
    </r>
  </si>
  <si>
    <r>
      <rPr>
        <b/>
        <sz val="10"/>
        <color theme="1"/>
        <rFont val="Calibri"/>
        <charset val="134"/>
      </rPr>
      <t xml:space="preserve">CANTEEN CHAIRS:
</t>
    </r>
    <r>
      <rPr>
        <sz val="10"/>
        <color theme="1"/>
        <rFont val="Calibri"/>
        <charset val="134"/>
      </rPr>
      <t>Providing, supplying &amp; fixing chairs of approved make at desired location on site as per approved sample by architect.
Make &amp; code: Godrej- pebble dining chair.</t>
    </r>
  </si>
  <si>
    <t>6th flr- meeting room, office</t>
  </si>
  <si>
    <t>SINGLE SHUTTER , MODULAR CUBICLE:                0.75 x 2.10</t>
  </si>
  <si>
    <t>Single Shutter, 12 MM Clear  , Tougen Glass Door: 0.92 x 2.10</t>
  </si>
  <si>
    <t>SINGLE SHUTTER , 35 MM FLUSH DOOR : SHUTTER:                0.77 x 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</si>
</sst>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2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charset val="134"/>
    </font>
    <font>
      <sz val="10"/>
      <color theme="1"/>
      <name val="Calibri"/>
      <charset val="134"/>
      <scheme val="minor"/>
    </font>
    <font>
      <sz val="10"/>
      <name val="Calibri"/>
      <charset val="134"/>
    </font>
    <font>
      <u/>
      <sz val="10"/>
      <name val="Calibri"/>
      <charset val="134"/>
    </font>
    <font>
      <b/>
      <sz val="10"/>
      <name val="Calibri"/>
      <charset val="134"/>
    </font>
    <font>
      <b/>
      <sz val="10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sz val="11"/>
      <color theme="1"/>
      <name val="Calibri"/>
      <charset val="134"/>
    </font>
    <font>
      <b/>
      <sz val="11"/>
      <color theme="1"/>
      <name val="Calibri"/>
      <charset val="134"/>
    </font>
    <font>
      <sz val="10"/>
      <color rgb="FF000000"/>
      <name val="Calibri"/>
      <charset val="134"/>
    </font>
    <font>
      <sz val="10"/>
      <name val="Calibri"/>
      <charset val="134"/>
      <scheme val="minor"/>
    </font>
    <font>
      <u/>
      <sz val="10"/>
      <name val="Calibri"/>
      <charset val="134"/>
      <scheme val="minor"/>
    </font>
    <font>
      <sz val="10"/>
      <color rgb="FF000000"/>
      <name val="Calibri"/>
      <charset val="134"/>
      <scheme val="minor"/>
    </font>
    <font>
      <b/>
      <sz val="10"/>
      <color theme="1"/>
      <name val="Calibri"/>
      <charset val="134"/>
    </font>
    <font>
      <sz val="10"/>
      <name val="Arial"/>
      <charset val="134"/>
    </font>
    <font>
      <b/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6" fillId="0" borderId="0"/>
  </cellStyleXfs>
  <cellXfs count="219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8" fillId="0" borderId="3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41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1" fontId="6" fillId="0" borderId="7" xfId="0" applyNumberFormat="1" applyFont="1" applyFill="1" applyBorder="1" applyAlignment="1">
      <alignment horizontal="center" vertical="center" wrapText="1"/>
    </xf>
    <xf numFmtId="41" fontId="6" fillId="0" borderId="8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1" fontId="4" fillId="0" borderId="6" xfId="0" applyNumberFormat="1" applyFont="1" applyFill="1" applyBorder="1" applyAlignment="1">
      <alignment horizontal="center" vertical="center" wrapText="1"/>
    </xf>
    <xf numFmtId="41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1" fontId="4" fillId="0" borderId="0" xfId="0" applyNumberFormat="1" applyFont="1" applyFill="1" applyBorder="1" applyAlignment="1">
      <alignment horizontal="center" vertical="center" wrapText="1"/>
    </xf>
    <xf numFmtId="41" fontId="4" fillId="0" borderId="10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1" fontId="7" fillId="0" borderId="4" xfId="0" applyNumberFormat="1" applyFont="1" applyFill="1" applyBorder="1" applyAlignment="1">
      <alignment horizontal="center" vertical="center" wrapText="1"/>
    </xf>
    <xf numFmtId="0" fontId="3" fillId="0" borderId="6" xfId="0" applyFont="1" applyBorder="1">
      <alignment vertical="center"/>
    </xf>
    <xf numFmtId="0" fontId="8" fillId="0" borderId="6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9" fillId="0" borderId="6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vertical="top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1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/>
    </xf>
    <xf numFmtId="0" fontId="18" fillId="0" borderId="4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4" fillId="0" borderId="12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4" fillId="0" borderId="1" xfId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41" fontId="4" fillId="0" borderId="12" xfId="0" applyNumberFormat="1" applyFont="1" applyFill="1" applyBorder="1" applyAlignment="1">
      <alignment horizontal="center" vertical="center" wrapText="1"/>
    </xf>
    <xf numFmtId="41" fontId="4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2" fillId="0" borderId="1" xfId="0" applyFont="1" applyBorder="1">
      <alignment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5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/>
    </xf>
    <xf numFmtId="0" fontId="15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1" fontId="11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41" fontId="12" fillId="0" borderId="1" xfId="0" applyNumberFormat="1" applyFont="1" applyFill="1" applyBorder="1" applyAlignment="1">
      <alignment horizontal="center" vertical="top" wrapText="1"/>
    </xf>
    <xf numFmtId="41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41" fontId="14" fillId="0" borderId="1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center" wrapText="1"/>
    </xf>
    <xf numFmtId="41" fontId="14" fillId="0" borderId="4" xfId="0" applyNumberFormat="1" applyFont="1" applyFill="1" applyBorder="1" applyAlignment="1">
      <alignment horizontal="center" vertical="top" wrapText="1"/>
    </xf>
    <xf numFmtId="41" fontId="14" fillId="0" borderId="4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2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26</xdr:row>
      <xdr:rowOff>66676</xdr:rowOff>
    </xdr:from>
    <xdr:to>
      <xdr:col>3</xdr:col>
      <xdr:colOff>930275</xdr:colOff>
      <xdr:row>26</xdr:row>
      <xdr:rowOff>1152526</xdr:rowOff>
    </xdr:to>
    <xdr:pic>
      <xdr:nvPicPr>
        <xdr:cNvPr id="21" name="Picture 20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089" t="16631" r="32806" b="8894"/>
        <a:stretch>
          <a:fillRect/>
        </a:stretch>
      </xdr:blipFill>
      <xdr:spPr>
        <a:xfrm>
          <a:off x="1552575" y="8848726"/>
          <a:ext cx="701675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99695</xdr:colOff>
      <xdr:row>24</xdr:row>
      <xdr:rowOff>1083310</xdr:rowOff>
    </xdr:from>
    <xdr:ext cx="992505" cy="1318895"/>
    <xdr:pic>
      <xdr:nvPicPr>
        <xdr:cNvPr id="22" name="Picture 21" descr="Leoma Mesh Back Visitor Chair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828" r="21896" b="4108"/>
        <a:stretch>
          <a:fillRect/>
        </a:stretch>
      </xdr:blipFill>
      <xdr:spPr>
        <a:xfrm>
          <a:off x="1423670" y="35230435"/>
          <a:ext cx="992505" cy="1318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28575</xdr:colOff>
      <xdr:row>28</xdr:row>
      <xdr:rowOff>130175</xdr:rowOff>
    </xdr:from>
    <xdr:to>
      <xdr:col>3</xdr:col>
      <xdr:colOff>571500</xdr:colOff>
      <xdr:row>28</xdr:row>
      <xdr:rowOff>1038225</xdr:rowOff>
    </xdr:to>
    <xdr:pic>
      <xdr:nvPicPr>
        <xdr:cNvPr id="23" name="Picture 22" descr="Pebble Dining Chair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09" t="4180" r="26437" b="5093"/>
        <a:stretch>
          <a:fillRect/>
        </a:stretch>
      </xdr:blipFill>
      <xdr:spPr>
        <a:xfrm>
          <a:off x="1352550" y="11464925"/>
          <a:ext cx="542925" cy="908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518160</xdr:colOff>
      <xdr:row>28</xdr:row>
      <xdr:rowOff>132080</xdr:rowOff>
    </xdr:from>
    <xdr:to>
      <xdr:col>3</xdr:col>
      <xdr:colOff>1068070</xdr:colOff>
      <xdr:row>28</xdr:row>
      <xdr:rowOff>1019175</xdr:rowOff>
    </xdr:to>
    <xdr:pic>
      <xdr:nvPicPr>
        <xdr:cNvPr id="24" name="Picture 23" descr="Pebble Dining Chair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408" t="6323" r="26735" b="4356"/>
        <a:stretch>
          <a:fillRect/>
        </a:stretch>
      </xdr:blipFill>
      <xdr:spPr>
        <a:xfrm>
          <a:off x="1842135" y="11466830"/>
          <a:ext cx="549910" cy="887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123825</xdr:colOff>
      <xdr:row>27</xdr:row>
      <xdr:rowOff>76201</xdr:rowOff>
    </xdr:from>
    <xdr:to>
      <xdr:col>3</xdr:col>
      <xdr:colOff>970915</xdr:colOff>
      <xdr:row>27</xdr:row>
      <xdr:rowOff>1143000</xdr:rowOff>
    </xdr:to>
    <xdr:pic>
      <xdr:nvPicPr>
        <xdr:cNvPr id="26" name="Picture 25" descr="high bakc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 l="25745" t="2189" r="25194" b="49"/>
        <a:stretch>
          <a:fillRect/>
        </a:stretch>
      </xdr:blipFill>
      <xdr:spPr>
        <a:xfrm>
          <a:off x="1447800" y="10134601"/>
          <a:ext cx="847090" cy="1066799"/>
        </a:xfrm>
        <a:prstGeom prst="rect">
          <a:avLst/>
        </a:prstGeom>
      </xdr:spPr>
    </xdr:pic>
    <xdr:clientData/>
  </xdr:twoCellAnchor>
  <xdr:twoCellAnchor>
    <xdr:from>
      <xdr:col>3</xdr:col>
      <xdr:colOff>228600</xdr:colOff>
      <xdr:row>24</xdr:row>
      <xdr:rowOff>53975</xdr:rowOff>
    </xdr:from>
    <xdr:to>
      <xdr:col>3</xdr:col>
      <xdr:colOff>923925</xdr:colOff>
      <xdr:row>24</xdr:row>
      <xdr:rowOff>1060450</xdr:rowOff>
    </xdr:to>
    <xdr:pic>
      <xdr:nvPicPr>
        <xdr:cNvPr id="27" name="Picture 26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 l="5755"/>
        <a:stretch>
          <a:fillRect/>
        </a:stretch>
      </xdr:blipFill>
      <xdr:spPr>
        <a:xfrm>
          <a:off x="1552575" y="34201100"/>
          <a:ext cx="695325" cy="10064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D10" sqref="D10"/>
    </sheetView>
  </sheetViews>
  <sheetFormatPr defaultColWidth="9.140625" defaultRowHeight="12.75"/>
  <cols>
    <col min="1" max="1" width="2.85546875" style="2" customWidth="1"/>
    <col min="2" max="2" width="9.140625" style="2"/>
    <col min="3" max="3" width="12.140625" style="2" customWidth="1"/>
    <col min="4" max="4" width="63.140625" style="2" customWidth="1"/>
    <col min="5" max="5" width="13.42578125" style="14" customWidth="1"/>
    <col min="6" max="6" width="14" style="15" customWidth="1"/>
    <col min="7" max="7" width="15.85546875" style="2" customWidth="1"/>
    <col min="8" max="8" width="16.28515625" style="14" customWidth="1"/>
    <col min="9" max="16384" width="9.140625" style="2"/>
  </cols>
  <sheetData>
    <row r="2" spans="2:9" s="1" customFormat="1" ht="20.100000000000001" customHeight="1">
      <c r="B2" s="3" t="s">
        <v>0</v>
      </c>
      <c r="C2" s="141" t="s">
        <v>159</v>
      </c>
      <c r="D2" s="142"/>
      <c r="E2" s="143"/>
      <c r="F2" s="52"/>
      <c r="G2" s="52"/>
      <c r="H2" s="3" t="s">
        <v>1</v>
      </c>
      <c r="I2" s="52"/>
    </row>
    <row r="3" spans="2:9" s="1" customFormat="1" ht="20.100000000000001" customHeight="1">
      <c r="B3" s="3" t="s">
        <v>2</v>
      </c>
      <c r="C3" s="144" t="s">
        <v>3</v>
      </c>
      <c r="D3" s="142"/>
      <c r="E3" s="143"/>
      <c r="F3" s="52"/>
      <c r="G3" s="52"/>
      <c r="H3" s="3"/>
      <c r="I3" s="52"/>
    </row>
    <row r="4" spans="2:9" s="1" customFormat="1" ht="20.100000000000001" customHeight="1">
      <c r="B4" s="3" t="s">
        <v>4</v>
      </c>
      <c r="C4" s="141" t="s">
        <v>134</v>
      </c>
      <c r="D4" s="142"/>
      <c r="E4" s="143"/>
      <c r="F4" s="52"/>
      <c r="G4" s="52"/>
      <c r="H4" s="3"/>
      <c r="I4" s="52"/>
    </row>
    <row r="5" spans="2:9" s="1" customFormat="1" ht="20.100000000000001" customHeight="1">
      <c r="B5" s="145"/>
      <c r="C5" s="145"/>
      <c r="D5" s="145"/>
      <c r="E5" s="145"/>
      <c r="F5" s="145"/>
      <c r="G5" s="145"/>
      <c r="H5" s="145"/>
      <c r="I5" s="145"/>
    </row>
    <row r="6" spans="2:9" s="1" customFormat="1" ht="20.100000000000001" customHeight="1">
      <c r="B6" s="134" t="s">
        <v>5</v>
      </c>
      <c r="C6" s="134"/>
      <c r="D6" s="134"/>
      <c r="E6" s="134"/>
      <c r="F6" s="134"/>
      <c r="G6" s="134"/>
      <c r="H6" s="146"/>
      <c r="I6" s="146"/>
    </row>
    <row r="7" spans="2:9" s="1" customFormat="1" ht="20.100000000000001" customHeight="1">
      <c r="B7" s="134" t="s">
        <v>6</v>
      </c>
      <c r="C7" s="134"/>
      <c r="D7" s="134"/>
      <c r="E7" s="135"/>
      <c r="F7" s="135"/>
      <c r="G7" s="135"/>
      <c r="H7" s="136"/>
      <c r="I7" s="136"/>
    </row>
    <row r="8" spans="2:9" s="1" customFormat="1" ht="20.100000000000001" customHeight="1">
      <c r="B8" s="137"/>
      <c r="C8" s="138"/>
      <c r="D8" s="138"/>
      <c r="E8" s="138"/>
      <c r="F8" s="138"/>
      <c r="G8" s="138"/>
      <c r="H8" s="138"/>
      <c r="I8" s="139"/>
    </row>
    <row r="9" spans="2:9" s="1" customFormat="1" ht="35.1" customHeight="1">
      <c r="B9" s="4" t="s">
        <v>7</v>
      </c>
      <c r="C9" s="4" t="s">
        <v>8</v>
      </c>
      <c r="D9" s="4" t="s">
        <v>9</v>
      </c>
      <c r="E9" s="4" t="s">
        <v>10</v>
      </c>
      <c r="F9" s="80" t="s">
        <v>133</v>
      </c>
      <c r="G9" s="70"/>
      <c r="H9" s="16" t="s">
        <v>13</v>
      </c>
      <c r="I9" s="16" t="s">
        <v>14</v>
      </c>
    </row>
    <row r="10" spans="2:9" s="1" customFormat="1" ht="20.100000000000001" customHeight="1">
      <c r="B10" s="17"/>
      <c r="C10" s="17"/>
      <c r="D10" s="18"/>
      <c r="E10" s="94"/>
      <c r="F10" s="4"/>
      <c r="G10" s="4"/>
      <c r="H10" s="16"/>
      <c r="I10" s="20"/>
    </row>
    <row r="11" spans="2:9" s="1" customFormat="1" ht="20.100000000000001" customHeight="1">
      <c r="B11" s="21"/>
      <c r="C11" s="140" t="s">
        <v>15</v>
      </c>
      <c r="D11" s="129"/>
      <c r="E11" s="130"/>
      <c r="F11" s="53"/>
      <c r="G11" s="53"/>
      <c r="H11" s="54"/>
      <c r="I11" s="24"/>
    </row>
    <row r="12" spans="2:9" s="1" customFormat="1" ht="20.100000000000001" customHeight="1">
      <c r="B12" s="21">
        <v>1</v>
      </c>
      <c r="C12" s="128" t="s">
        <v>16</v>
      </c>
      <c r="D12" s="129"/>
      <c r="E12" s="130"/>
      <c r="F12" s="53"/>
      <c r="G12" s="53"/>
      <c r="H12" s="54"/>
      <c r="I12" s="24"/>
    </row>
    <row r="13" spans="2:9" s="1" customFormat="1" ht="20.100000000000001" customHeight="1">
      <c r="B13" s="21">
        <v>2</v>
      </c>
      <c r="C13" s="131" t="s">
        <v>17</v>
      </c>
      <c r="D13" s="132"/>
      <c r="E13" s="133"/>
      <c r="F13" s="90"/>
      <c r="G13" s="90"/>
      <c r="H13" s="96"/>
      <c r="I13" s="28"/>
    </row>
    <row r="14" spans="2:9" s="1" customFormat="1" ht="20.100000000000001" customHeight="1">
      <c r="B14" s="21">
        <v>3</v>
      </c>
      <c r="C14" s="128" t="s">
        <v>42</v>
      </c>
      <c r="D14" s="129"/>
      <c r="E14" s="130"/>
      <c r="F14" s="53"/>
      <c r="G14" s="53"/>
      <c r="H14" s="54"/>
      <c r="I14" s="24"/>
    </row>
    <row r="15" spans="2:9" s="1" customFormat="1" ht="20.100000000000001" customHeight="1">
      <c r="B15" s="21">
        <v>4</v>
      </c>
      <c r="C15" s="131" t="s">
        <v>18</v>
      </c>
      <c r="D15" s="132"/>
      <c r="E15" s="133"/>
      <c r="F15" s="90"/>
      <c r="G15" s="90"/>
      <c r="H15" s="96"/>
      <c r="I15" s="28"/>
    </row>
    <row r="16" spans="2:9" s="1" customFormat="1" ht="20.100000000000001" customHeight="1">
      <c r="B16" s="21">
        <v>5</v>
      </c>
      <c r="C16" s="128" t="s">
        <v>19</v>
      </c>
      <c r="D16" s="129"/>
      <c r="E16" s="130"/>
      <c r="F16" s="53"/>
      <c r="G16" s="53"/>
      <c r="H16" s="54"/>
      <c r="I16" s="24"/>
    </row>
    <row r="17" spans="2:9" s="1" customFormat="1" ht="20.100000000000001" customHeight="1">
      <c r="B17" s="21">
        <v>6</v>
      </c>
      <c r="C17" s="128" t="s">
        <v>20</v>
      </c>
      <c r="D17" s="129"/>
      <c r="E17" s="130"/>
      <c r="F17" s="53"/>
      <c r="G17" s="53"/>
      <c r="H17" s="54"/>
      <c r="I17" s="24"/>
    </row>
    <row r="18" spans="2:9" s="1" customFormat="1" ht="20.100000000000001" customHeight="1">
      <c r="B18" s="21">
        <v>7</v>
      </c>
      <c r="C18" s="128" t="s">
        <v>21</v>
      </c>
      <c r="D18" s="129"/>
      <c r="E18" s="130"/>
      <c r="F18" s="53"/>
      <c r="G18" s="53"/>
      <c r="H18" s="54"/>
      <c r="I18" s="24"/>
    </row>
    <row r="19" spans="2:9" s="1" customFormat="1" ht="20.100000000000001" customHeight="1">
      <c r="B19" s="21">
        <v>8</v>
      </c>
      <c r="C19" s="131" t="s">
        <v>22</v>
      </c>
      <c r="D19" s="132"/>
      <c r="E19" s="133"/>
      <c r="F19" s="90"/>
      <c r="G19" s="90"/>
      <c r="H19" s="96"/>
      <c r="I19" s="28"/>
    </row>
    <row r="20" spans="2:9" s="1" customFormat="1" ht="20.100000000000001" customHeight="1">
      <c r="B20" s="21" t="s">
        <v>23</v>
      </c>
      <c r="C20" s="144"/>
      <c r="D20" s="142"/>
      <c r="E20" s="143"/>
      <c r="F20" s="53"/>
      <c r="G20" s="53"/>
      <c r="H20" s="54"/>
      <c r="I20" s="24"/>
    </row>
    <row r="21" spans="2:9" s="1" customFormat="1" ht="20.100000000000001" customHeight="1">
      <c r="B21" s="21">
        <v>1</v>
      </c>
      <c r="C21" s="160" t="s">
        <v>24</v>
      </c>
      <c r="D21" s="161"/>
      <c r="E21" s="162"/>
      <c r="F21" s="95"/>
      <c r="G21" s="95"/>
      <c r="H21" s="97"/>
      <c r="I21" s="28"/>
    </row>
    <row r="22" spans="2:9" s="1" customFormat="1" ht="51" customHeight="1">
      <c r="B22" s="21">
        <v>2</v>
      </c>
      <c r="C22" s="163" t="s">
        <v>25</v>
      </c>
      <c r="D22" s="164"/>
      <c r="E22" s="164"/>
      <c r="F22" s="22"/>
      <c r="G22" s="22"/>
      <c r="H22" s="23"/>
      <c r="I22" s="24"/>
    </row>
    <row r="23" spans="2:9" s="1" customFormat="1" ht="23.25" customHeight="1">
      <c r="B23" s="60">
        <v>3</v>
      </c>
      <c r="C23" s="165" t="s">
        <v>135</v>
      </c>
      <c r="D23" s="166"/>
      <c r="E23" s="166"/>
      <c r="F23" s="56"/>
      <c r="G23" s="59"/>
      <c r="H23" s="69"/>
      <c r="I23" s="69"/>
    </row>
    <row r="24" spans="2:9" s="1" customFormat="1" ht="26.25" customHeight="1">
      <c r="B24" s="60">
        <v>4</v>
      </c>
      <c r="C24" s="167" t="s">
        <v>136</v>
      </c>
      <c r="D24" s="168"/>
      <c r="E24" s="168"/>
      <c r="F24" s="93"/>
      <c r="G24" s="73"/>
      <c r="H24" s="93"/>
      <c r="I24" s="69"/>
    </row>
    <row r="25" spans="2:9" s="1" customFormat="1" ht="24" customHeight="1">
      <c r="B25" s="53"/>
      <c r="C25" s="92"/>
      <c r="D25" s="92"/>
      <c r="E25" s="53"/>
      <c r="F25" s="53"/>
      <c r="G25" s="54"/>
      <c r="H25" s="54"/>
    </row>
    <row r="26" spans="2:9" s="1" customFormat="1" ht="17.100000000000001" customHeight="1">
      <c r="B26" s="90"/>
      <c r="C26" s="26"/>
      <c r="D26" s="25"/>
      <c r="E26" s="26"/>
      <c r="F26" s="26"/>
      <c r="G26" s="27"/>
      <c r="H26" s="28"/>
    </row>
    <row r="27" spans="2:9" ht="20.100000000000001" customHeight="1">
      <c r="B27" s="147" t="s">
        <v>5</v>
      </c>
      <c r="C27" s="147"/>
      <c r="D27" s="147"/>
      <c r="E27" s="148"/>
      <c r="F27" s="147"/>
      <c r="G27" s="149"/>
      <c r="H27" s="150"/>
    </row>
    <row r="28" spans="2:9" ht="18.95" customHeight="1">
      <c r="B28" s="151" t="s">
        <v>31</v>
      </c>
      <c r="C28" s="151"/>
      <c r="D28" s="152"/>
      <c r="E28" s="152"/>
      <c r="F28" s="153"/>
      <c r="G28" s="154"/>
      <c r="H28" s="154"/>
    </row>
    <row r="29" spans="2:9" ht="21" customHeight="1">
      <c r="B29" s="155" t="s">
        <v>32</v>
      </c>
      <c r="C29" s="155"/>
      <c r="D29" s="156"/>
      <c r="E29" s="157"/>
      <c r="F29" s="156"/>
      <c r="G29" s="158"/>
      <c r="H29" s="159"/>
    </row>
    <row r="30" spans="2:9" ht="35.1" customHeight="1">
      <c r="B30" s="4" t="s">
        <v>7</v>
      </c>
      <c r="C30" s="29" t="s">
        <v>8</v>
      </c>
      <c r="D30" s="5" t="s">
        <v>10</v>
      </c>
      <c r="E30" s="29" t="s">
        <v>11</v>
      </c>
      <c r="F30" s="29" t="s">
        <v>12</v>
      </c>
      <c r="G30" s="30" t="s">
        <v>13</v>
      </c>
      <c r="H30" s="30" t="s">
        <v>14</v>
      </c>
    </row>
    <row r="31" spans="2:9" ht="20.100000000000001" customHeight="1">
      <c r="B31" s="6"/>
      <c r="C31" s="31"/>
      <c r="D31" s="32" t="s">
        <v>33</v>
      </c>
      <c r="E31" s="33"/>
      <c r="F31" s="34"/>
      <c r="G31" s="31"/>
      <c r="H31" s="35"/>
    </row>
    <row r="32" spans="2:9" ht="45" customHeight="1">
      <c r="B32" s="8">
        <v>1</v>
      </c>
      <c r="C32" s="36" t="s">
        <v>26</v>
      </c>
      <c r="D32" s="9" t="s">
        <v>34</v>
      </c>
      <c r="E32" s="37"/>
      <c r="F32" s="38" t="s">
        <v>27</v>
      </c>
      <c r="G32" s="6"/>
      <c r="H32" s="37">
        <f t="shared" ref="H32:H36" si="0">G32*E32</f>
        <v>0</v>
      </c>
    </row>
    <row r="33" spans="2:8" ht="44.1" customHeight="1">
      <c r="B33" s="8">
        <v>2</v>
      </c>
      <c r="C33" s="36" t="s">
        <v>26</v>
      </c>
      <c r="D33" s="9" t="s">
        <v>35</v>
      </c>
      <c r="E33" s="37"/>
      <c r="F33" s="38" t="s">
        <v>27</v>
      </c>
      <c r="G33" s="6"/>
      <c r="H33" s="37">
        <f t="shared" si="0"/>
        <v>0</v>
      </c>
    </row>
    <row r="34" spans="2:8" ht="45" customHeight="1">
      <c r="B34" s="8">
        <v>3</v>
      </c>
      <c r="C34" s="36" t="s">
        <v>26</v>
      </c>
      <c r="D34" s="9" t="s">
        <v>36</v>
      </c>
      <c r="E34" s="37"/>
      <c r="F34" s="38" t="s">
        <v>27</v>
      </c>
      <c r="G34" s="6"/>
      <c r="H34" s="37">
        <f t="shared" si="0"/>
        <v>0</v>
      </c>
    </row>
    <row r="35" spans="2:8" ht="45" customHeight="1">
      <c r="B35" s="8">
        <v>4</v>
      </c>
      <c r="C35" s="36" t="s">
        <v>26</v>
      </c>
      <c r="D35" s="9" t="s">
        <v>37</v>
      </c>
      <c r="E35" s="37"/>
      <c r="F35" s="38" t="s">
        <v>27</v>
      </c>
      <c r="G35" s="6"/>
      <c r="H35" s="37">
        <f t="shared" si="0"/>
        <v>0</v>
      </c>
    </row>
    <row r="36" spans="2:8" ht="39" customHeight="1">
      <c r="B36" s="10">
        <v>5</v>
      </c>
      <c r="C36" s="39" t="s">
        <v>26</v>
      </c>
      <c r="D36" s="11" t="s">
        <v>38</v>
      </c>
      <c r="E36" s="40"/>
      <c r="F36" s="41" t="s">
        <v>27</v>
      </c>
      <c r="G36" s="42"/>
      <c r="H36" s="37">
        <f t="shared" si="0"/>
        <v>0</v>
      </c>
    </row>
    <row r="37" spans="2:8" ht="15">
      <c r="B37" s="12"/>
      <c r="C37" s="43"/>
      <c r="D37" s="44" t="s">
        <v>29</v>
      </c>
      <c r="E37" s="45"/>
      <c r="F37" s="43"/>
      <c r="G37" s="46"/>
      <c r="H37" s="47">
        <f>SUM(H6:H36)</f>
        <v>0</v>
      </c>
    </row>
  </sheetData>
  <mergeCells count="24">
    <mergeCell ref="B27:H27"/>
    <mergeCell ref="B28:H28"/>
    <mergeCell ref="B29:H29"/>
    <mergeCell ref="C17:E17"/>
    <mergeCell ref="C18:E18"/>
    <mergeCell ref="C19:E19"/>
    <mergeCell ref="C20:E20"/>
    <mergeCell ref="C21:E21"/>
    <mergeCell ref="C22:E22"/>
    <mergeCell ref="C23:E23"/>
    <mergeCell ref="C24:E24"/>
    <mergeCell ref="C2:E2"/>
    <mergeCell ref="C3:E3"/>
    <mergeCell ref="C4:E4"/>
    <mergeCell ref="B5:I5"/>
    <mergeCell ref="B6:I6"/>
    <mergeCell ref="C14:E14"/>
    <mergeCell ref="C15:E15"/>
    <mergeCell ref="C16:E16"/>
    <mergeCell ref="B7:I7"/>
    <mergeCell ref="B8:I8"/>
    <mergeCell ref="C11:E11"/>
    <mergeCell ref="C12:E12"/>
    <mergeCell ref="C13:E13"/>
  </mergeCells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Y27"/>
  <sheetViews>
    <sheetView zoomScale="112" zoomScaleNormal="112" workbookViewId="0">
      <selection activeCell="B7" sqref="B7:F7"/>
    </sheetView>
  </sheetViews>
  <sheetFormatPr defaultColWidth="9.140625" defaultRowHeight="15"/>
  <cols>
    <col min="1" max="1" width="2.85546875" style="2" customWidth="1"/>
    <col min="2" max="2" width="9.140625" style="2"/>
    <col min="3" max="3" width="53.5703125" style="2" customWidth="1"/>
    <col min="4" max="4" width="11.7109375" style="2" customWidth="1"/>
    <col min="5" max="5" width="9.140625" style="2"/>
    <col min="6" max="6" width="14.7109375" style="2" customWidth="1"/>
    <col min="7" max="16379" width="9.140625" style="2"/>
  </cols>
  <sheetData>
    <row r="2" spans="2:6" s="1" customFormat="1" ht="20.100000000000001" customHeight="1">
      <c r="B2" s="106" t="s">
        <v>0</v>
      </c>
      <c r="C2" s="172" t="s">
        <v>158</v>
      </c>
      <c r="D2" s="173"/>
      <c r="E2" s="173"/>
      <c r="F2" s="173"/>
    </row>
    <row r="3" spans="2:6" s="1" customFormat="1" ht="20.100000000000001" customHeight="1">
      <c r="B3" s="106" t="s">
        <v>2</v>
      </c>
      <c r="C3" s="173" t="s">
        <v>3</v>
      </c>
      <c r="D3" s="173"/>
      <c r="E3" s="173"/>
      <c r="F3" s="173"/>
    </row>
    <row r="4" spans="2:6" s="1" customFormat="1" ht="20.100000000000001" customHeight="1">
      <c r="B4" s="106" t="s">
        <v>4</v>
      </c>
      <c r="C4" s="173" t="s">
        <v>39</v>
      </c>
      <c r="D4" s="173"/>
      <c r="E4" s="173"/>
      <c r="F4" s="173"/>
    </row>
    <row r="5" spans="2:6" s="1" customFormat="1" ht="20.100000000000001" customHeight="1" thickBot="1">
      <c r="B5" s="174"/>
      <c r="C5" s="175"/>
      <c r="D5" s="175"/>
      <c r="E5" s="175"/>
      <c r="F5" s="176"/>
    </row>
    <row r="6" spans="2:6" s="1" customFormat="1" ht="20.100000000000001" customHeight="1" thickBot="1">
      <c r="B6" s="177" t="s">
        <v>40</v>
      </c>
      <c r="C6" s="178"/>
      <c r="D6" s="178"/>
      <c r="E6" s="178"/>
      <c r="F6" s="179"/>
    </row>
    <row r="7" spans="2:6" s="1" customFormat="1" ht="20.100000000000001" customHeight="1">
      <c r="B7" s="169"/>
      <c r="C7" s="170"/>
      <c r="D7" s="170"/>
      <c r="E7" s="170"/>
      <c r="F7" s="171"/>
    </row>
    <row r="8" spans="2:6" ht="35.1" customHeight="1">
      <c r="B8" s="4" t="s">
        <v>7</v>
      </c>
      <c r="C8" s="5" t="s">
        <v>41</v>
      </c>
      <c r="D8" s="104" t="s">
        <v>155</v>
      </c>
      <c r="E8" s="105" t="s">
        <v>147</v>
      </c>
      <c r="F8" s="104" t="s">
        <v>148</v>
      </c>
    </row>
    <row r="9" spans="2:6" ht="20.100000000000001" customHeight="1">
      <c r="B9" s="6"/>
      <c r="C9" s="7"/>
      <c r="D9" s="6"/>
      <c r="E9" s="6"/>
      <c r="F9" s="6"/>
    </row>
    <row r="10" spans="2:6" ht="20.100000000000001" customHeight="1">
      <c r="B10" s="8">
        <v>1</v>
      </c>
      <c r="C10" s="9" t="s">
        <v>141</v>
      </c>
      <c r="D10" s="6" t="s">
        <v>149</v>
      </c>
      <c r="E10" s="6"/>
      <c r="F10" s="6"/>
    </row>
    <row r="11" spans="2:6" ht="20.100000000000001" customHeight="1">
      <c r="B11" s="8">
        <v>2</v>
      </c>
      <c r="C11" s="107" t="s">
        <v>143</v>
      </c>
      <c r="D11" s="6" t="s">
        <v>150</v>
      </c>
      <c r="E11" s="6"/>
      <c r="F11" s="6"/>
    </row>
    <row r="12" spans="2:6" ht="20.100000000000001" customHeight="1">
      <c r="B12" s="8">
        <v>3</v>
      </c>
      <c r="C12" s="9" t="s">
        <v>144</v>
      </c>
      <c r="D12" s="6" t="s">
        <v>151</v>
      </c>
      <c r="E12" s="6"/>
      <c r="F12" s="6"/>
    </row>
    <row r="13" spans="2:6" ht="20.100000000000001" customHeight="1">
      <c r="B13" s="8">
        <v>4</v>
      </c>
      <c r="C13" s="9" t="s">
        <v>145</v>
      </c>
      <c r="D13" s="6" t="s">
        <v>152</v>
      </c>
      <c r="E13" s="6"/>
      <c r="F13" s="6"/>
    </row>
    <row r="14" spans="2:6" ht="20.100000000000001" customHeight="1">
      <c r="B14" s="8">
        <v>5</v>
      </c>
      <c r="C14" s="107" t="s">
        <v>156</v>
      </c>
      <c r="D14" s="108" t="s">
        <v>157</v>
      </c>
      <c r="E14" s="6"/>
      <c r="F14" s="6"/>
    </row>
    <row r="15" spans="2:6" ht="20.100000000000001" customHeight="1">
      <c r="B15" s="8">
        <v>6</v>
      </c>
      <c r="C15" s="9" t="s">
        <v>142</v>
      </c>
      <c r="D15" s="6" t="s">
        <v>153</v>
      </c>
      <c r="E15" s="6"/>
      <c r="F15" s="6"/>
    </row>
    <row r="16" spans="2:6" ht="20.100000000000001" customHeight="1">
      <c r="B16" s="8">
        <v>7</v>
      </c>
      <c r="C16" s="9" t="s">
        <v>146</v>
      </c>
      <c r="D16" s="6" t="s">
        <v>154</v>
      </c>
      <c r="E16" s="6"/>
      <c r="F16" s="6"/>
    </row>
    <row r="17" spans="2:6" ht="20.100000000000001" customHeight="1">
      <c r="B17" s="8">
        <v>8</v>
      </c>
      <c r="E17" s="6"/>
      <c r="F17" s="6"/>
    </row>
    <row r="18" spans="2:6" ht="20.100000000000001" customHeight="1">
      <c r="B18" s="8">
        <v>9</v>
      </c>
      <c r="C18" s="9"/>
      <c r="D18" s="6"/>
      <c r="E18" s="6"/>
      <c r="F18" s="6"/>
    </row>
    <row r="19" spans="2:6" ht="20.100000000000001" customHeight="1">
      <c r="B19" s="8">
        <v>10</v>
      </c>
      <c r="C19" s="9"/>
      <c r="D19" s="6"/>
      <c r="E19" s="6"/>
      <c r="F19" s="6"/>
    </row>
    <row r="20" spans="2:6" ht="20.100000000000001" customHeight="1">
      <c r="B20" s="8">
        <v>11</v>
      </c>
      <c r="C20" s="9"/>
      <c r="D20" s="6"/>
      <c r="E20" s="6"/>
      <c r="F20" s="6"/>
    </row>
    <row r="21" spans="2:6" ht="20.100000000000001" customHeight="1">
      <c r="B21" s="8">
        <v>12</v>
      </c>
      <c r="C21" s="9"/>
      <c r="D21" s="6"/>
      <c r="E21" s="6"/>
      <c r="F21" s="6"/>
    </row>
    <row r="22" spans="2:6" ht="20.100000000000001" customHeight="1">
      <c r="B22" s="8">
        <v>13</v>
      </c>
      <c r="C22" s="9"/>
      <c r="D22" s="6"/>
      <c r="E22" s="6"/>
      <c r="F22" s="6"/>
    </row>
    <row r="23" spans="2:6" ht="20.100000000000001" customHeight="1">
      <c r="B23" s="8">
        <v>14</v>
      </c>
      <c r="C23" s="9"/>
      <c r="D23" s="6"/>
      <c r="E23" s="6"/>
      <c r="F23" s="6"/>
    </row>
    <row r="24" spans="2:6" ht="20.100000000000001" customHeight="1">
      <c r="B24" s="8">
        <v>15</v>
      </c>
      <c r="C24" s="9"/>
      <c r="D24" s="6"/>
      <c r="E24" s="6"/>
      <c r="F24" s="6"/>
    </row>
    <row r="25" spans="2:6" ht="20.100000000000001" customHeight="1">
      <c r="B25" s="8">
        <v>16</v>
      </c>
      <c r="C25" s="9"/>
      <c r="D25" s="6"/>
      <c r="E25" s="6"/>
      <c r="F25" s="6"/>
    </row>
    <row r="26" spans="2:6" ht="20.100000000000001" customHeight="1">
      <c r="B26" s="10"/>
      <c r="C26" s="11"/>
      <c r="D26" s="6"/>
      <c r="E26" s="6"/>
      <c r="F26" s="6"/>
    </row>
    <row r="27" spans="2:6">
      <c r="B27" s="12"/>
      <c r="C27" s="13" t="s">
        <v>29</v>
      </c>
      <c r="D27" s="6"/>
      <c r="E27" s="6"/>
      <c r="F27" s="6"/>
    </row>
  </sheetData>
  <mergeCells count="6">
    <mergeCell ref="B7:F7"/>
    <mergeCell ref="C2:F2"/>
    <mergeCell ref="C3:F3"/>
    <mergeCell ref="C4:F4"/>
    <mergeCell ref="B5:F5"/>
    <mergeCell ref="B6:F6"/>
  </mergeCells>
  <pageMargins left="0.75" right="0.75" top="1" bottom="1" header="0.51180555555555596" footer="0.51180555555555596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topLeftCell="A7" workbookViewId="0">
      <selection activeCell="B42" sqref="B42"/>
    </sheetView>
  </sheetViews>
  <sheetFormatPr defaultRowHeight="15"/>
  <cols>
    <col min="1" max="1" width="18.140625" style="63" customWidth="1"/>
    <col min="2" max="2" width="20" style="50" customWidth="1"/>
    <col min="3" max="3" width="18.28515625" style="50" customWidth="1"/>
    <col min="4" max="4" width="41" style="51" customWidth="1"/>
    <col min="5" max="5" width="33.85546875" style="51" customWidth="1"/>
    <col min="6" max="6" width="27.28515625" style="70" customWidth="1"/>
  </cols>
  <sheetData>
    <row r="1" spans="1:8">
      <c r="A1" s="3" t="s">
        <v>0</v>
      </c>
      <c r="B1" s="141" t="s">
        <v>159</v>
      </c>
      <c r="C1" s="142"/>
      <c r="D1" s="143"/>
      <c r="E1" s="52"/>
      <c r="F1" s="52"/>
      <c r="G1" s="3" t="s">
        <v>1</v>
      </c>
      <c r="H1" s="52"/>
    </row>
    <row r="2" spans="1:8">
      <c r="A2" s="3" t="s">
        <v>2</v>
      </c>
      <c r="B2" s="144" t="s">
        <v>3</v>
      </c>
      <c r="C2" s="142"/>
      <c r="D2" s="143"/>
      <c r="E2" s="52"/>
      <c r="F2" s="52"/>
      <c r="G2" s="3"/>
      <c r="H2" s="52"/>
    </row>
    <row r="3" spans="1:8">
      <c r="A3" s="3" t="s">
        <v>4</v>
      </c>
      <c r="B3" s="141" t="s">
        <v>134</v>
      </c>
      <c r="C3" s="142"/>
      <c r="D3" s="143"/>
      <c r="E3" s="52"/>
      <c r="F3" s="52"/>
      <c r="G3" s="3"/>
      <c r="H3" s="52"/>
    </row>
    <row r="4" spans="1:8">
      <c r="A4" s="145"/>
      <c r="B4" s="145"/>
      <c r="C4" s="145"/>
      <c r="D4" s="145"/>
      <c r="E4" s="145"/>
      <c r="F4" s="145"/>
      <c r="G4" s="145"/>
      <c r="H4" s="145"/>
    </row>
    <row r="5" spans="1:8">
      <c r="A5" s="134" t="s">
        <v>5</v>
      </c>
      <c r="B5" s="134"/>
      <c r="C5" s="134"/>
      <c r="D5" s="134"/>
      <c r="E5" s="134"/>
      <c r="F5" s="134"/>
      <c r="G5" s="146"/>
      <c r="H5" s="146"/>
    </row>
    <row r="6" spans="1:8">
      <c r="A6" s="134" t="s">
        <v>6</v>
      </c>
      <c r="B6" s="134"/>
      <c r="C6" s="134"/>
      <c r="D6" s="135"/>
      <c r="E6" s="135"/>
      <c r="F6" s="135"/>
      <c r="G6" s="136"/>
      <c r="H6" s="136"/>
    </row>
    <row r="7" spans="1:8">
      <c r="A7" s="137"/>
      <c r="B7" s="138"/>
      <c r="C7" s="138"/>
      <c r="D7" s="138"/>
      <c r="E7" s="138"/>
      <c r="F7" s="138"/>
      <c r="G7" s="138"/>
      <c r="H7" s="139"/>
    </row>
    <row r="8" spans="1:8" ht="25.5">
      <c r="A8" s="4" t="s">
        <v>7</v>
      </c>
      <c r="B8" s="4" t="s">
        <v>8</v>
      </c>
      <c r="C8" s="4" t="s">
        <v>9</v>
      </c>
      <c r="D8" s="4" t="s">
        <v>10</v>
      </c>
      <c r="E8" s="80" t="s">
        <v>133</v>
      </c>
      <c r="G8" s="16" t="s">
        <v>13</v>
      </c>
      <c r="H8" s="16" t="s">
        <v>14</v>
      </c>
    </row>
    <row r="9" spans="1:8">
      <c r="A9" s="17"/>
      <c r="B9" s="17"/>
      <c r="C9" s="18"/>
      <c r="D9" s="18"/>
      <c r="E9" s="18"/>
      <c r="F9" s="18"/>
      <c r="G9" s="19"/>
      <c r="H9" s="20"/>
    </row>
    <row r="10" spans="1:8">
      <c r="A10" s="21"/>
      <c r="B10" s="140" t="s">
        <v>15</v>
      </c>
      <c r="C10" s="129"/>
      <c r="D10" s="129"/>
      <c r="E10" s="22"/>
      <c r="F10" s="22"/>
      <c r="G10" s="23"/>
      <c r="H10" s="24"/>
    </row>
    <row r="11" spans="1:8">
      <c r="A11" s="21">
        <v>1</v>
      </c>
      <c r="B11" s="128" t="s">
        <v>16</v>
      </c>
      <c r="C11" s="129"/>
      <c r="D11" s="129"/>
      <c r="E11" s="22"/>
      <c r="F11" s="22"/>
      <c r="G11" s="23"/>
      <c r="H11" s="24"/>
    </row>
    <row r="12" spans="1:8">
      <c r="A12" s="21">
        <v>2</v>
      </c>
      <c r="B12" s="131" t="s">
        <v>17</v>
      </c>
      <c r="C12" s="132"/>
      <c r="D12" s="132"/>
      <c r="E12" s="26"/>
      <c r="F12" s="26"/>
      <c r="G12" s="27"/>
      <c r="H12" s="28"/>
    </row>
    <row r="13" spans="1:8">
      <c r="A13" s="21">
        <v>3</v>
      </c>
      <c r="B13" s="128" t="s">
        <v>42</v>
      </c>
      <c r="C13" s="129"/>
      <c r="D13" s="129"/>
      <c r="E13" s="22"/>
      <c r="F13" s="22"/>
      <c r="G13" s="23"/>
      <c r="H13" s="24"/>
    </row>
    <row r="14" spans="1:8">
      <c r="A14" s="21">
        <v>4</v>
      </c>
      <c r="B14" s="131" t="s">
        <v>18</v>
      </c>
      <c r="C14" s="132"/>
      <c r="D14" s="132"/>
      <c r="E14" s="26"/>
      <c r="F14" s="26"/>
      <c r="G14" s="27"/>
      <c r="H14" s="28"/>
    </row>
    <row r="15" spans="1:8">
      <c r="A15" s="21">
        <v>5</v>
      </c>
      <c r="B15" s="128" t="s">
        <v>19</v>
      </c>
      <c r="C15" s="129"/>
      <c r="D15" s="129"/>
      <c r="E15" s="22"/>
      <c r="F15" s="22"/>
      <c r="G15" s="23"/>
      <c r="H15" s="24"/>
    </row>
    <row r="16" spans="1:8">
      <c r="A16" s="21">
        <v>6</v>
      </c>
      <c r="B16" s="128" t="s">
        <v>20</v>
      </c>
      <c r="C16" s="129"/>
      <c r="D16" s="129"/>
      <c r="E16" s="22"/>
      <c r="F16" s="22"/>
      <c r="G16" s="23"/>
      <c r="H16" s="24"/>
    </row>
    <row r="17" spans="1:8">
      <c r="A17" s="21">
        <v>7</v>
      </c>
      <c r="B17" s="128" t="s">
        <v>21</v>
      </c>
      <c r="C17" s="129"/>
      <c r="D17" s="129"/>
      <c r="E17" s="22"/>
      <c r="F17" s="22"/>
      <c r="G17" s="23"/>
      <c r="H17" s="24"/>
    </row>
    <row r="18" spans="1:8">
      <c r="A18" s="21">
        <v>8</v>
      </c>
      <c r="B18" s="131" t="s">
        <v>22</v>
      </c>
      <c r="C18" s="132"/>
      <c r="D18" s="132"/>
      <c r="E18" s="26"/>
      <c r="F18" s="26"/>
      <c r="G18" s="27"/>
      <c r="H18" s="28"/>
    </row>
    <row r="19" spans="1:8">
      <c r="A19" s="21" t="s">
        <v>23</v>
      </c>
      <c r="B19" s="144"/>
      <c r="C19" s="142"/>
      <c r="D19" s="142"/>
      <c r="E19" s="22"/>
      <c r="F19" s="22"/>
      <c r="G19" s="23"/>
      <c r="H19" s="24"/>
    </row>
    <row r="20" spans="1:8">
      <c r="A20" s="21">
        <v>1</v>
      </c>
      <c r="B20" s="184" t="s">
        <v>24</v>
      </c>
      <c r="C20" s="185"/>
      <c r="D20" s="185"/>
      <c r="E20" s="26"/>
      <c r="F20" s="26"/>
      <c r="G20" s="27"/>
      <c r="H20" s="28"/>
    </row>
    <row r="21" spans="1:8">
      <c r="A21" s="21">
        <v>2</v>
      </c>
      <c r="B21" s="163" t="s">
        <v>25</v>
      </c>
      <c r="C21" s="164"/>
      <c r="D21" s="164"/>
      <c r="E21" s="22"/>
      <c r="F21" s="22"/>
      <c r="G21" s="23"/>
      <c r="H21" s="24"/>
    </row>
    <row r="22" spans="1:8">
      <c r="A22" s="60">
        <v>3</v>
      </c>
      <c r="B22" s="165" t="s">
        <v>135</v>
      </c>
      <c r="C22" s="166"/>
      <c r="D22" s="166"/>
      <c r="E22" s="56"/>
      <c r="F22" s="59"/>
      <c r="G22" s="69"/>
      <c r="H22" s="69"/>
    </row>
    <row r="23" spans="1:8">
      <c r="A23" s="60">
        <v>4</v>
      </c>
      <c r="B23" s="180" t="s">
        <v>136</v>
      </c>
      <c r="C23" s="181"/>
      <c r="D23" s="181"/>
      <c r="E23" s="56"/>
      <c r="F23" s="59"/>
      <c r="G23" s="69"/>
      <c r="H23" s="69"/>
    </row>
    <row r="24" spans="1:8">
      <c r="B24" s="51"/>
      <c r="C24" s="51"/>
    </row>
    <row r="25" spans="1:8">
      <c r="A25" s="197" t="s">
        <v>43</v>
      </c>
      <c r="B25" s="198"/>
      <c r="C25" s="198"/>
      <c r="D25" s="199"/>
      <c r="E25" s="56"/>
      <c r="F25" s="59"/>
      <c r="G25" s="69"/>
      <c r="H25" s="69"/>
    </row>
    <row r="26" spans="1:8" ht="15" customHeight="1">
      <c r="A26" s="200" t="s">
        <v>44</v>
      </c>
      <c r="B26" s="201"/>
      <c r="C26" s="201"/>
      <c r="D26" s="202"/>
      <c r="E26" s="64"/>
      <c r="F26" s="81"/>
      <c r="G26" s="69"/>
      <c r="H26" s="69"/>
    </row>
    <row r="27" spans="1:8" ht="15" customHeight="1">
      <c r="A27" s="61" t="s">
        <v>45</v>
      </c>
      <c r="B27" s="56" t="s">
        <v>46</v>
      </c>
      <c r="C27" s="56" t="s">
        <v>47</v>
      </c>
      <c r="D27" s="56" t="s">
        <v>48</v>
      </c>
      <c r="E27" s="56" t="s">
        <v>49</v>
      </c>
      <c r="F27" s="82" t="s">
        <v>97</v>
      </c>
      <c r="G27" s="69"/>
      <c r="H27" s="69"/>
    </row>
    <row r="28" spans="1:8" ht="15" customHeight="1">
      <c r="A28" s="60"/>
      <c r="B28" s="56"/>
      <c r="C28" s="56"/>
      <c r="D28" s="56"/>
      <c r="E28" s="56"/>
      <c r="F28" s="75" t="s">
        <v>108</v>
      </c>
      <c r="G28" s="69"/>
      <c r="H28" s="69"/>
    </row>
    <row r="29" spans="1:8" ht="15" customHeight="1">
      <c r="A29" s="60"/>
      <c r="B29" s="56"/>
      <c r="C29" s="56"/>
      <c r="D29" s="56"/>
      <c r="E29" s="56"/>
      <c r="F29" s="75"/>
      <c r="G29" s="69"/>
      <c r="H29" s="69"/>
    </row>
    <row r="30" spans="1:8" ht="78" customHeight="1">
      <c r="A30" s="66" t="s">
        <v>50</v>
      </c>
      <c r="B30" s="58" t="s">
        <v>139</v>
      </c>
      <c r="C30" s="58" t="s">
        <v>74</v>
      </c>
      <c r="D30" s="67" t="s">
        <v>75</v>
      </c>
      <c r="E30" s="67" t="s">
        <v>76</v>
      </c>
      <c r="F30" s="78" t="s">
        <v>98</v>
      </c>
      <c r="G30" s="69"/>
      <c r="H30" s="69"/>
    </row>
    <row r="31" spans="1:8" ht="112.5" customHeight="1">
      <c r="A31" s="66" t="s">
        <v>51</v>
      </c>
      <c r="B31" s="58" t="s">
        <v>52</v>
      </c>
      <c r="C31" s="58" t="s">
        <v>77</v>
      </c>
      <c r="D31" s="58" t="s">
        <v>81</v>
      </c>
      <c r="E31" s="58" t="s">
        <v>78</v>
      </c>
      <c r="F31" s="78" t="s">
        <v>99</v>
      </c>
      <c r="G31" s="69"/>
      <c r="H31" s="69"/>
    </row>
    <row r="32" spans="1:8" ht="69.75" customHeight="1">
      <c r="A32" s="66" t="s">
        <v>96</v>
      </c>
      <c r="B32" s="58" t="s">
        <v>79</v>
      </c>
      <c r="C32" s="58" t="s">
        <v>77</v>
      </c>
      <c r="D32" s="58" t="s">
        <v>80</v>
      </c>
      <c r="E32" s="58" t="s">
        <v>82</v>
      </c>
      <c r="F32" s="78" t="s">
        <v>100</v>
      </c>
      <c r="G32" s="69"/>
      <c r="H32" s="69"/>
    </row>
    <row r="33" spans="1:8" ht="71.25" customHeight="1">
      <c r="A33" s="66" t="s">
        <v>53</v>
      </c>
      <c r="B33" s="58" t="s">
        <v>140</v>
      </c>
      <c r="C33" s="58" t="s">
        <v>83</v>
      </c>
      <c r="D33" s="58" t="s">
        <v>104</v>
      </c>
      <c r="E33" s="58" t="s">
        <v>87</v>
      </c>
      <c r="F33" s="78" t="s">
        <v>105</v>
      </c>
      <c r="G33" s="69"/>
      <c r="H33" s="69"/>
    </row>
    <row r="34" spans="1:8" ht="63.75" customHeight="1">
      <c r="A34" s="66" t="s">
        <v>89</v>
      </c>
      <c r="B34" s="58" t="s">
        <v>84</v>
      </c>
      <c r="C34" s="58" t="s">
        <v>83</v>
      </c>
      <c r="D34" s="58" t="s">
        <v>86</v>
      </c>
      <c r="E34" s="58" t="s">
        <v>88</v>
      </c>
      <c r="F34" s="78" t="s">
        <v>101</v>
      </c>
      <c r="G34" s="69"/>
      <c r="H34" s="69"/>
    </row>
    <row r="35" spans="1:8" ht="63.75" customHeight="1">
      <c r="A35" s="66" t="s">
        <v>85</v>
      </c>
      <c r="B35" s="58" t="s">
        <v>79</v>
      </c>
      <c r="C35" s="58" t="s">
        <v>77</v>
      </c>
      <c r="D35" s="58" t="s">
        <v>104</v>
      </c>
      <c r="E35" s="58" t="s">
        <v>82</v>
      </c>
      <c r="F35" s="78" t="s">
        <v>105</v>
      </c>
      <c r="G35" s="69"/>
      <c r="H35" s="69"/>
    </row>
    <row r="36" spans="1:8" ht="72.75" customHeight="1">
      <c r="A36" s="66" t="s">
        <v>54</v>
      </c>
      <c r="B36" s="58" t="s">
        <v>180</v>
      </c>
      <c r="C36" s="64" t="s">
        <v>90</v>
      </c>
      <c r="D36" s="58" t="s">
        <v>91</v>
      </c>
      <c r="E36" s="58" t="s">
        <v>92</v>
      </c>
      <c r="F36" s="78" t="s">
        <v>102</v>
      </c>
      <c r="G36" s="69"/>
      <c r="H36" s="69"/>
    </row>
    <row r="37" spans="1:8" ht="49.5" customHeight="1">
      <c r="A37" s="66" t="s">
        <v>55</v>
      </c>
      <c r="B37" s="64" t="s">
        <v>56</v>
      </c>
      <c r="C37" s="64" t="s">
        <v>93</v>
      </c>
      <c r="D37" s="64" t="s">
        <v>94</v>
      </c>
      <c r="E37" s="64" t="s">
        <v>94</v>
      </c>
      <c r="F37" s="78" t="s">
        <v>103</v>
      </c>
      <c r="G37" s="69"/>
      <c r="H37" s="69"/>
    </row>
    <row r="38" spans="1:8" ht="100.5" customHeight="1">
      <c r="A38" s="66" t="s">
        <v>57</v>
      </c>
      <c r="B38" s="58" t="s">
        <v>95</v>
      </c>
      <c r="C38" s="58" t="s">
        <v>77</v>
      </c>
      <c r="D38" s="58" t="s">
        <v>80</v>
      </c>
      <c r="E38" s="58" t="s">
        <v>82</v>
      </c>
      <c r="F38" s="78" t="s">
        <v>100</v>
      </c>
      <c r="G38" s="69"/>
      <c r="H38" s="69"/>
    </row>
    <row r="39" spans="1:8" ht="100.5" customHeight="1">
      <c r="A39" s="66" t="s">
        <v>160</v>
      </c>
      <c r="B39" s="101" t="s">
        <v>162</v>
      </c>
      <c r="C39" s="101" t="s">
        <v>77</v>
      </c>
      <c r="D39" s="101" t="s">
        <v>80</v>
      </c>
      <c r="E39" s="101" t="s">
        <v>82</v>
      </c>
      <c r="F39" s="102" t="s">
        <v>100</v>
      </c>
      <c r="G39" s="69"/>
      <c r="H39" s="69"/>
    </row>
    <row r="40" spans="1:8" ht="100.5" customHeight="1">
      <c r="A40" s="66" t="s">
        <v>161</v>
      </c>
      <c r="B40" s="101" t="s">
        <v>179</v>
      </c>
      <c r="C40" s="101" t="s">
        <v>163</v>
      </c>
      <c r="D40" s="101" t="s">
        <v>163</v>
      </c>
      <c r="E40" s="101" t="s">
        <v>163</v>
      </c>
      <c r="F40" s="101" t="s">
        <v>163</v>
      </c>
      <c r="G40" s="69"/>
      <c r="H40" s="69"/>
    </row>
    <row r="41" spans="1:8" ht="100.5" customHeight="1">
      <c r="A41" s="66" t="s">
        <v>165</v>
      </c>
      <c r="B41" s="101" t="s">
        <v>79</v>
      </c>
      <c r="C41" s="101" t="s">
        <v>77</v>
      </c>
      <c r="D41" s="101" t="s">
        <v>80</v>
      </c>
      <c r="E41" s="101" t="s">
        <v>82</v>
      </c>
      <c r="F41" s="102" t="s">
        <v>100</v>
      </c>
      <c r="G41" s="69"/>
      <c r="H41" s="69"/>
    </row>
    <row r="42" spans="1:8" ht="90" customHeight="1">
      <c r="A42" s="66" t="s">
        <v>164</v>
      </c>
      <c r="B42" s="58" t="s">
        <v>181</v>
      </c>
      <c r="C42" s="58" t="s">
        <v>77</v>
      </c>
      <c r="D42" s="58" t="s">
        <v>80</v>
      </c>
      <c r="E42" s="58" t="s">
        <v>82</v>
      </c>
      <c r="F42" s="78" t="s">
        <v>100</v>
      </c>
      <c r="G42" s="69"/>
      <c r="H42" s="69"/>
    </row>
    <row r="43" spans="1:8">
      <c r="A43" s="71"/>
      <c r="B43" s="72"/>
      <c r="C43" s="72"/>
      <c r="D43" s="72"/>
      <c r="E43" s="72"/>
      <c r="G43" s="69"/>
      <c r="H43" s="69"/>
    </row>
    <row r="44" spans="1:8">
      <c r="A44" s="203" t="s">
        <v>58</v>
      </c>
      <c r="B44" s="203"/>
      <c r="C44" s="203"/>
      <c r="D44" s="203"/>
      <c r="E44" s="203"/>
      <c r="F44" s="78"/>
      <c r="G44" s="69"/>
      <c r="H44" s="69"/>
    </row>
    <row r="45" spans="1:8" ht="65.25" customHeight="1">
      <c r="A45" s="86" t="s">
        <v>106</v>
      </c>
      <c r="B45" s="204" t="s">
        <v>59</v>
      </c>
      <c r="C45" s="204"/>
      <c r="D45" s="204"/>
      <c r="E45" s="87"/>
      <c r="F45" s="88"/>
      <c r="G45" s="89"/>
      <c r="H45" s="89"/>
    </row>
    <row r="46" spans="1:8" ht="33.75" customHeight="1">
      <c r="A46" s="86" t="s">
        <v>107</v>
      </c>
      <c r="B46" s="204" t="s">
        <v>105</v>
      </c>
      <c r="C46" s="204"/>
      <c r="D46" s="204"/>
      <c r="E46" s="87"/>
      <c r="F46" s="88"/>
      <c r="G46" s="89"/>
      <c r="H46" s="89"/>
    </row>
    <row r="47" spans="1:8" ht="34.5" customHeight="1">
      <c r="A47" s="60"/>
      <c r="B47" s="181"/>
      <c r="C47" s="181"/>
      <c r="D47" s="181"/>
      <c r="E47" s="83"/>
      <c r="F47" s="59"/>
      <c r="G47" s="69"/>
      <c r="H47" s="69"/>
    </row>
    <row r="48" spans="1:8">
      <c r="A48" s="60"/>
      <c r="B48" s="55"/>
      <c r="C48" s="55"/>
      <c r="D48" s="55"/>
      <c r="E48" s="83"/>
      <c r="F48" s="59"/>
      <c r="G48" s="69"/>
      <c r="H48" s="69"/>
    </row>
    <row r="49" spans="1:8" ht="32.25" customHeight="1">
      <c r="A49" s="205" t="s">
        <v>60</v>
      </c>
      <c r="B49" s="205"/>
      <c r="C49" s="205"/>
      <c r="D49" s="205"/>
      <c r="E49" s="84"/>
      <c r="F49" s="58"/>
      <c r="G49" s="68"/>
      <c r="H49" s="68"/>
    </row>
    <row r="50" spans="1:8" ht="21.75" customHeight="1">
      <c r="A50" s="188" t="s">
        <v>61</v>
      </c>
      <c r="B50" s="189"/>
      <c r="C50" s="190"/>
      <c r="D50" s="64"/>
      <c r="E50" s="84"/>
      <c r="F50" s="58"/>
      <c r="G50" s="68"/>
      <c r="H50" s="68"/>
    </row>
    <row r="51" spans="1:8" ht="78.75" customHeight="1">
      <c r="A51" s="62" t="s">
        <v>109</v>
      </c>
      <c r="B51" s="73" t="s">
        <v>62</v>
      </c>
      <c r="C51" s="65" t="s">
        <v>110</v>
      </c>
      <c r="D51" s="206" t="s">
        <v>63</v>
      </c>
      <c r="E51" s="207"/>
      <c r="F51" s="59"/>
      <c r="G51" s="69"/>
      <c r="H51" s="69"/>
    </row>
    <row r="52" spans="1:8" ht="62.25" customHeight="1">
      <c r="A52" s="62" t="s">
        <v>111</v>
      </c>
      <c r="B52" s="74" t="s">
        <v>113</v>
      </c>
      <c r="C52" s="55" t="s">
        <v>64</v>
      </c>
      <c r="D52" s="208" t="s">
        <v>112</v>
      </c>
      <c r="E52" s="207"/>
      <c r="F52" s="59"/>
      <c r="G52" s="69"/>
      <c r="H52" s="69"/>
    </row>
    <row r="53" spans="1:8" ht="106.5" customHeight="1">
      <c r="A53" s="62" t="s">
        <v>115</v>
      </c>
      <c r="B53" s="74" t="s">
        <v>114</v>
      </c>
      <c r="C53" s="65" t="s">
        <v>116</v>
      </c>
      <c r="D53" s="207"/>
      <c r="E53" s="209"/>
      <c r="F53" s="59"/>
      <c r="G53" s="69"/>
      <c r="H53" s="69"/>
    </row>
    <row r="54" spans="1:8" ht="20.25" customHeight="1">
      <c r="A54" s="210" t="s">
        <v>65</v>
      </c>
      <c r="B54" s="211"/>
      <c r="C54" s="212"/>
      <c r="D54" s="78"/>
      <c r="E54" s="85"/>
      <c r="F54" s="59"/>
      <c r="G54" s="69"/>
      <c r="H54" s="69"/>
    </row>
    <row r="55" spans="1:8" ht="76.5" customHeight="1">
      <c r="A55" s="60" t="s">
        <v>65</v>
      </c>
      <c r="B55" s="73" t="s">
        <v>66</v>
      </c>
      <c r="C55" s="57" t="s">
        <v>67</v>
      </c>
      <c r="D55" s="206" t="s">
        <v>68</v>
      </c>
      <c r="E55" s="207"/>
      <c r="F55" s="59"/>
      <c r="G55" s="69"/>
      <c r="H55" s="69"/>
    </row>
    <row r="56" spans="1:8" ht="23.25" customHeight="1">
      <c r="A56" s="188" t="s">
        <v>117</v>
      </c>
      <c r="B56" s="189"/>
      <c r="C56" s="190"/>
      <c r="D56" s="213"/>
      <c r="E56" s="214"/>
      <c r="F56" s="59"/>
      <c r="G56" s="69"/>
      <c r="H56" s="69"/>
    </row>
    <row r="57" spans="1:8" ht="81" customHeight="1">
      <c r="A57" s="60" t="s">
        <v>118</v>
      </c>
      <c r="B57" s="74" t="s">
        <v>119</v>
      </c>
      <c r="C57" s="57" t="s">
        <v>69</v>
      </c>
      <c r="D57" s="181" t="s">
        <v>70</v>
      </c>
      <c r="E57" s="197"/>
      <c r="F57" s="59"/>
      <c r="G57" s="69"/>
      <c r="H57" s="69"/>
    </row>
    <row r="58" spans="1:8" ht="128.25" customHeight="1">
      <c r="A58" s="76" t="s">
        <v>120</v>
      </c>
      <c r="B58" s="65" t="s">
        <v>121</v>
      </c>
      <c r="C58" s="77" t="s">
        <v>64</v>
      </c>
      <c r="D58" s="180" t="s">
        <v>123</v>
      </c>
      <c r="E58" s="197"/>
      <c r="F58" s="59"/>
      <c r="G58" s="69"/>
      <c r="H58" s="69"/>
    </row>
    <row r="59" spans="1:8" ht="23.25" customHeight="1">
      <c r="A59" s="210" t="s">
        <v>127</v>
      </c>
      <c r="B59" s="211"/>
      <c r="C59" s="212"/>
      <c r="D59" s="186"/>
      <c r="E59" s="187"/>
      <c r="F59" s="59"/>
      <c r="G59" s="69"/>
      <c r="H59" s="69"/>
    </row>
    <row r="60" spans="1:8" ht="195.75" customHeight="1">
      <c r="A60" s="62" t="s">
        <v>71</v>
      </c>
      <c r="B60" s="74" t="s">
        <v>122</v>
      </c>
      <c r="C60" s="57" t="s">
        <v>69</v>
      </c>
      <c r="D60" s="180" t="s">
        <v>124</v>
      </c>
      <c r="E60" s="197"/>
      <c r="F60" s="59"/>
      <c r="G60" s="69"/>
      <c r="H60" s="69"/>
    </row>
    <row r="61" spans="1:8" ht="102.75" customHeight="1">
      <c r="A61" s="62" t="s">
        <v>71</v>
      </c>
      <c r="B61" s="76" t="s">
        <v>125</v>
      </c>
      <c r="C61" s="65" t="s">
        <v>64</v>
      </c>
      <c r="D61" s="180" t="s">
        <v>123</v>
      </c>
      <c r="E61" s="197"/>
      <c r="F61" s="59"/>
      <c r="G61" s="69"/>
      <c r="H61" s="69"/>
    </row>
    <row r="62" spans="1:8" ht="62.25" customHeight="1">
      <c r="A62" s="60" t="s">
        <v>73</v>
      </c>
      <c r="B62" s="74" t="s">
        <v>126</v>
      </c>
      <c r="C62" s="57" t="s">
        <v>69</v>
      </c>
      <c r="D62" s="181" t="s">
        <v>72</v>
      </c>
      <c r="E62" s="197"/>
      <c r="F62" s="59"/>
      <c r="G62" s="69"/>
      <c r="H62" s="69"/>
    </row>
    <row r="63" spans="1:8" ht="21.75" customHeight="1">
      <c r="A63" s="66"/>
      <c r="B63" s="64"/>
      <c r="C63" s="64"/>
      <c r="D63" s="64"/>
      <c r="E63" s="84"/>
      <c r="F63" s="59"/>
      <c r="G63" s="69"/>
      <c r="H63" s="69"/>
    </row>
    <row r="64" spans="1:8" ht="21.75" customHeight="1">
      <c r="A64" s="188" t="s">
        <v>128</v>
      </c>
      <c r="B64" s="189"/>
      <c r="C64" s="190"/>
      <c r="D64" s="64"/>
      <c r="E64" s="84"/>
      <c r="F64" s="59"/>
      <c r="G64" s="69"/>
      <c r="H64" s="69"/>
    </row>
    <row r="65" spans="1:8" ht="42" customHeight="1">
      <c r="A65" s="191" t="s">
        <v>131</v>
      </c>
      <c r="B65" s="191"/>
      <c r="C65" s="191"/>
      <c r="D65" s="191"/>
      <c r="E65" s="192"/>
      <c r="F65" s="59"/>
      <c r="G65" s="69"/>
      <c r="H65" s="69"/>
    </row>
    <row r="66" spans="1:8" ht="38.25" customHeight="1">
      <c r="A66" s="192" t="s">
        <v>130</v>
      </c>
      <c r="B66" s="193"/>
      <c r="C66" s="193"/>
      <c r="D66" s="193"/>
      <c r="E66" s="193"/>
      <c r="F66" s="59"/>
      <c r="G66" s="69"/>
      <c r="H66" s="69"/>
    </row>
    <row r="67" spans="1:8" ht="60" customHeight="1">
      <c r="A67" s="196" t="s">
        <v>132</v>
      </c>
      <c r="B67" s="196"/>
      <c r="C67" s="196"/>
      <c r="D67" s="79"/>
      <c r="E67" s="79"/>
      <c r="F67" s="59"/>
      <c r="G67" s="69"/>
      <c r="H67" s="69"/>
    </row>
    <row r="68" spans="1:8" ht="52.5" customHeight="1">
      <c r="A68" s="194" t="s">
        <v>129</v>
      </c>
      <c r="B68" s="194"/>
      <c r="C68" s="194"/>
      <c r="D68" s="194"/>
      <c r="E68" s="195"/>
      <c r="F68" s="59"/>
      <c r="G68" s="69"/>
      <c r="H68" s="69"/>
    </row>
    <row r="69" spans="1:8" ht="25.5" customHeight="1"/>
    <row r="70" spans="1:8" ht="296.25" customHeight="1">
      <c r="A70" s="36" t="s">
        <v>28</v>
      </c>
      <c r="B70" s="182" t="s">
        <v>138</v>
      </c>
      <c r="C70" s="183"/>
      <c r="D70" s="49" t="s">
        <v>30</v>
      </c>
      <c r="E70" s="91" t="s">
        <v>137</v>
      </c>
      <c r="F70" s="48" t="e">
        <f t="shared" ref="F70" si="0">E70*C70</f>
        <v>#VALUE!</v>
      </c>
    </row>
  </sheetData>
  <mergeCells count="49">
    <mergeCell ref="D62:E62"/>
    <mergeCell ref="B47:D47"/>
    <mergeCell ref="A49:D49"/>
    <mergeCell ref="D51:E51"/>
    <mergeCell ref="D52:E52"/>
    <mergeCell ref="D55:E55"/>
    <mergeCell ref="A50:C50"/>
    <mergeCell ref="D53:E53"/>
    <mergeCell ref="A54:C54"/>
    <mergeCell ref="A56:C56"/>
    <mergeCell ref="D61:E61"/>
    <mergeCell ref="A59:C59"/>
    <mergeCell ref="D56:E56"/>
    <mergeCell ref="B45:D45"/>
    <mergeCell ref="B46:D46"/>
    <mergeCell ref="D57:E57"/>
    <mergeCell ref="D58:E58"/>
    <mergeCell ref="D60:E60"/>
    <mergeCell ref="B15:D15"/>
    <mergeCell ref="B16:D16"/>
    <mergeCell ref="B17:D17"/>
    <mergeCell ref="A6:H6"/>
    <mergeCell ref="A7:H7"/>
    <mergeCell ref="B10:D10"/>
    <mergeCell ref="B11:D11"/>
    <mergeCell ref="B12:D12"/>
    <mergeCell ref="B1:D1"/>
    <mergeCell ref="B2:D2"/>
    <mergeCell ref="B3:D3"/>
    <mergeCell ref="B13:D13"/>
    <mergeCell ref="B14:D14"/>
    <mergeCell ref="A4:H4"/>
    <mergeCell ref="A5:H5"/>
    <mergeCell ref="B22:D22"/>
    <mergeCell ref="B23:D23"/>
    <mergeCell ref="B70:C70"/>
    <mergeCell ref="B18:D18"/>
    <mergeCell ref="B19:D19"/>
    <mergeCell ref="B20:D20"/>
    <mergeCell ref="B21:D21"/>
    <mergeCell ref="D59:E59"/>
    <mergeCell ref="A64:C64"/>
    <mergeCell ref="A65:E65"/>
    <mergeCell ref="A66:E66"/>
    <mergeCell ref="A68:E68"/>
    <mergeCell ref="A67:C67"/>
    <mergeCell ref="A25:D25"/>
    <mergeCell ref="A26:D26"/>
    <mergeCell ref="A44:E44"/>
  </mergeCells>
  <pageMargins left="0.7" right="0.7" top="0.75" bottom="0.75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opLeftCell="A19" workbookViewId="0">
      <selection activeCell="A30" sqref="A30:XFD30"/>
    </sheetView>
  </sheetViews>
  <sheetFormatPr defaultColWidth="9.140625" defaultRowHeight="12.75"/>
  <cols>
    <col min="1" max="1" width="1.28515625" style="1" customWidth="1"/>
    <col min="2" max="2" width="7.7109375" style="1" customWidth="1"/>
    <col min="3" max="3" width="10.85546875" style="126" customWidth="1"/>
    <col min="4" max="4" width="17.85546875" style="126" customWidth="1"/>
    <col min="5" max="5" width="50" style="1" customWidth="1"/>
    <col min="6" max="7" width="8.42578125" style="127" customWidth="1"/>
    <col min="8" max="8" width="12" style="1" customWidth="1"/>
    <col min="9" max="9" width="14" style="127" customWidth="1"/>
    <col min="10" max="10" width="9.140625" style="1"/>
    <col min="11" max="11" width="46.5703125" style="1" customWidth="1"/>
    <col min="12" max="16384" width="9.140625" style="1"/>
  </cols>
  <sheetData>
    <row r="2" spans="2:9" ht="20.100000000000001" customHeight="1">
      <c r="B2" s="103" t="s">
        <v>0</v>
      </c>
      <c r="C2" s="109"/>
      <c r="D2" s="144" t="s">
        <v>166</v>
      </c>
      <c r="E2" s="143"/>
      <c r="F2" s="98"/>
      <c r="G2" s="98"/>
      <c r="H2" s="103" t="s">
        <v>1</v>
      </c>
      <c r="I2" s="98"/>
    </row>
    <row r="3" spans="2:9" ht="20.100000000000001" customHeight="1">
      <c r="B3" s="103" t="s">
        <v>2</v>
      </c>
      <c r="C3" s="109"/>
      <c r="D3" s="144" t="s">
        <v>3</v>
      </c>
      <c r="E3" s="143"/>
      <c r="F3" s="98"/>
      <c r="G3" s="98"/>
      <c r="H3" s="103"/>
      <c r="I3" s="98"/>
    </row>
    <row r="4" spans="2:9" ht="20.100000000000001" customHeight="1">
      <c r="B4" s="103" t="s">
        <v>4</v>
      </c>
      <c r="C4" s="109"/>
      <c r="D4" s="144" t="s">
        <v>167</v>
      </c>
      <c r="E4" s="143"/>
      <c r="F4" s="98"/>
      <c r="G4" s="98"/>
      <c r="H4" s="103"/>
      <c r="I4" s="98"/>
    </row>
    <row r="5" spans="2:9" ht="20.100000000000001" customHeight="1">
      <c r="B5" s="145"/>
      <c r="C5" s="145"/>
      <c r="D5" s="145"/>
      <c r="E5" s="145"/>
      <c r="F5" s="145"/>
      <c r="G5" s="145"/>
      <c r="H5" s="145"/>
      <c r="I5" s="145"/>
    </row>
    <row r="6" spans="2:9" ht="20.100000000000001" customHeight="1">
      <c r="B6" s="134" t="s">
        <v>5</v>
      </c>
      <c r="C6" s="134"/>
      <c r="D6" s="134"/>
      <c r="E6" s="134"/>
      <c r="F6" s="134"/>
      <c r="G6" s="134"/>
      <c r="H6" s="146"/>
      <c r="I6" s="146"/>
    </row>
    <row r="7" spans="2:9" ht="20.100000000000001" customHeight="1">
      <c r="B7" s="134" t="s">
        <v>6</v>
      </c>
      <c r="C7" s="134"/>
      <c r="D7" s="134"/>
      <c r="E7" s="135"/>
      <c r="F7" s="135"/>
      <c r="G7" s="135"/>
      <c r="H7" s="136"/>
      <c r="I7" s="136"/>
    </row>
    <row r="8" spans="2:9" ht="20.100000000000001" customHeight="1">
      <c r="B8" s="137"/>
      <c r="C8" s="138"/>
      <c r="D8" s="138"/>
      <c r="E8" s="138"/>
      <c r="F8" s="138"/>
      <c r="G8" s="138"/>
      <c r="H8" s="138"/>
      <c r="I8" s="139"/>
    </row>
    <row r="9" spans="2:9" ht="35.1" customHeight="1"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16" t="s">
        <v>13</v>
      </c>
      <c r="I9" s="16" t="s">
        <v>14</v>
      </c>
    </row>
    <row r="10" spans="2:9" ht="20.100000000000001" customHeight="1">
      <c r="B10" s="17"/>
      <c r="C10" s="17"/>
      <c r="D10" s="18"/>
      <c r="E10" s="18"/>
      <c r="F10" s="18"/>
      <c r="G10" s="18"/>
      <c r="H10" s="19"/>
      <c r="I10" s="20"/>
    </row>
    <row r="11" spans="2:9" ht="20.100000000000001" customHeight="1">
      <c r="B11" s="21"/>
      <c r="C11" s="140" t="s">
        <v>15</v>
      </c>
      <c r="D11" s="129"/>
      <c r="E11" s="129"/>
      <c r="F11" s="22"/>
      <c r="G11" s="22"/>
      <c r="H11" s="23"/>
      <c r="I11" s="24"/>
    </row>
    <row r="12" spans="2:9" ht="20.100000000000001" customHeight="1">
      <c r="B12" s="21">
        <v>1</v>
      </c>
      <c r="C12" s="128" t="s">
        <v>16</v>
      </c>
      <c r="D12" s="129"/>
      <c r="E12" s="129"/>
      <c r="F12" s="22"/>
      <c r="G12" s="22"/>
      <c r="H12" s="23"/>
      <c r="I12" s="24"/>
    </row>
    <row r="13" spans="2:9" ht="20.100000000000001" customHeight="1">
      <c r="B13" s="21">
        <v>2</v>
      </c>
      <c r="C13" s="131" t="s">
        <v>17</v>
      </c>
      <c r="D13" s="132"/>
      <c r="E13" s="132"/>
      <c r="F13" s="26"/>
      <c r="G13" s="26"/>
      <c r="H13" s="27"/>
      <c r="I13" s="28"/>
    </row>
    <row r="14" spans="2:9" ht="20.100000000000001" customHeight="1">
      <c r="B14" s="21">
        <v>3</v>
      </c>
      <c r="C14" s="128" t="s">
        <v>168</v>
      </c>
      <c r="D14" s="129"/>
      <c r="E14" s="129"/>
      <c r="F14" s="22"/>
      <c r="G14" s="22"/>
      <c r="H14" s="23"/>
      <c r="I14" s="24"/>
    </row>
    <row r="15" spans="2:9" ht="20.100000000000001" customHeight="1">
      <c r="B15" s="21">
        <v>4</v>
      </c>
      <c r="C15" s="131" t="s">
        <v>18</v>
      </c>
      <c r="D15" s="132"/>
      <c r="E15" s="132"/>
      <c r="F15" s="26"/>
      <c r="G15" s="26"/>
      <c r="H15" s="27"/>
      <c r="I15" s="28"/>
    </row>
    <row r="16" spans="2:9" ht="20.100000000000001" customHeight="1">
      <c r="B16" s="21">
        <v>5</v>
      </c>
      <c r="C16" s="128" t="s">
        <v>19</v>
      </c>
      <c r="D16" s="129"/>
      <c r="E16" s="129"/>
      <c r="F16" s="22"/>
      <c r="G16" s="22"/>
      <c r="H16" s="23"/>
      <c r="I16" s="24"/>
    </row>
    <row r="17" spans="1:12" ht="20.100000000000001" customHeight="1">
      <c r="B17" s="21">
        <v>6</v>
      </c>
      <c r="C17" s="128" t="s">
        <v>20</v>
      </c>
      <c r="D17" s="129"/>
      <c r="E17" s="129"/>
      <c r="F17" s="22"/>
      <c r="G17" s="22"/>
      <c r="H17" s="23"/>
      <c r="I17" s="24"/>
    </row>
    <row r="18" spans="1:12" ht="20.100000000000001" customHeight="1">
      <c r="B18" s="21">
        <v>7</v>
      </c>
      <c r="C18" s="128" t="s">
        <v>21</v>
      </c>
      <c r="D18" s="129"/>
      <c r="E18" s="129"/>
      <c r="F18" s="22"/>
      <c r="G18" s="22"/>
      <c r="H18" s="23"/>
      <c r="I18" s="24"/>
    </row>
    <row r="19" spans="1:12" ht="20.100000000000001" customHeight="1">
      <c r="B19" s="21">
        <v>8</v>
      </c>
      <c r="C19" s="131" t="s">
        <v>22</v>
      </c>
      <c r="D19" s="132"/>
      <c r="E19" s="132"/>
      <c r="F19" s="26"/>
      <c r="G19" s="26"/>
      <c r="H19" s="27"/>
      <c r="I19" s="28"/>
    </row>
    <row r="20" spans="1:12" ht="20.100000000000001" customHeight="1">
      <c r="B20" s="21" t="s">
        <v>23</v>
      </c>
      <c r="C20" s="144"/>
      <c r="D20" s="142"/>
      <c r="E20" s="142"/>
      <c r="F20" s="22"/>
      <c r="G20" s="22"/>
      <c r="H20" s="23"/>
      <c r="I20" s="24"/>
    </row>
    <row r="21" spans="1:12" ht="20.100000000000001" customHeight="1">
      <c r="B21" s="21">
        <v>1</v>
      </c>
      <c r="C21" s="217" t="s">
        <v>24</v>
      </c>
      <c r="D21" s="218"/>
      <c r="E21" s="218"/>
      <c r="F21" s="26"/>
      <c r="G21" s="26"/>
      <c r="H21" s="27"/>
      <c r="I21" s="28"/>
    </row>
    <row r="22" spans="1:12" ht="51.95" customHeight="1">
      <c r="B22" s="21">
        <v>2</v>
      </c>
      <c r="C22" s="215" t="s">
        <v>25</v>
      </c>
      <c r="D22" s="216"/>
      <c r="E22" s="216"/>
      <c r="F22" s="22"/>
      <c r="G22" s="22"/>
      <c r="H22" s="23"/>
      <c r="I22" s="24"/>
      <c r="K22" s="100"/>
      <c r="L22" s="100"/>
    </row>
    <row r="23" spans="1:12" ht="17.100000000000001" customHeight="1">
      <c r="B23" s="110"/>
      <c r="C23" s="26"/>
      <c r="D23" s="26"/>
      <c r="E23" s="99"/>
      <c r="F23" s="26"/>
      <c r="G23" s="26"/>
      <c r="H23" s="27"/>
      <c r="I23" s="28"/>
      <c r="K23" s="100"/>
      <c r="L23" s="100"/>
    </row>
    <row r="24" spans="1:12" ht="18" customHeight="1">
      <c r="B24" s="103"/>
      <c r="C24" s="111"/>
      <c r="D24" s="111"/>
      <c r="E24" s="112" t="s">
        <v>169</v>
      </c>
      <c r="F24" s="113"/>
      <c r="G24" s="113"/>
      <c r="H24" s="114"/>
      <c r="I24" s="115"/>
      <c r="K24" s="100"/>
      <c r="L24" s="100"/>
    </row>
    <row r="25" spans="1:12" ht="87" customHeight="1">
      <c r="B25" s="116">
        <v>21</v>
      </c>
      <c r="C25" s="36" t="s">
        <v>28</v>
      </c>
      <c r="D25"/>
      <c r="E25" s="118" t="s">
        <v>173</v>
      </c>
      <c r="F25" s="117">
        <v>51</v>
      </c>
      <c r="G25" s="117" t="s">
        <v>27</v>
      </c>
      <c r="H25" s="103"/>
      <c r="I25" s="98">
        <f t="shared" ref="I25:I29" si="0">H25*F25</f>
        <v>0</v>
      </c>
      <c r="K25"/>
    </row>
    <row r="26" spans="1:12" ht="101.1" customHeight="1">
      <c r="B26" s="116">
        <v>22</v>
      </c>
      <c r="C26" s="36" t="s">
        <v>178</v>
      </c>
      <c r="D26" s="119"/>
      <c r="E26" s="118" t="s">
        <v>174</v>
      </c>
      <c r="F26" s="117">
        <v>10</v>
      </c>
      <c r="G26" s="117" t="s">
        <v>27</v>
      </c>
      <c r="H26" s="103"/>
      <c r="I26" s="98">
        <f t="shared" si="0"/>
        <v>0</v>
      </c>
      <c r="K26"/>
    </row>
    <row r="27" spans="1:12" ht="101.1" customHeight="1">
      <c r="B27" s="116">
        <v>23</v>
      </c>
      <c r="C27" s="36" t="s">
        <v>170</v>
      </c>
      <c r="D27" s="119"/>
      <c r="E27" s="118" t="s">
        <v>175</v>
      </c>
      <c r="F27" s="117">
        <v>7</v>
      </c>
      <c r="G27" s="117" t="s">
        <v>27</v>
      </c>
      <c r="H27" s="103"/>
      <c r="I27" s="98">
        <f t="shared" si="0"/>
        <v>0</v>
      </c>
    </row>
    <row r="28" spans="1:12" ht="101.1" customHeight="1">
      <c r="B28" s="116">
        <v>24</v>
      </c>
      <c r="C28" s="36" t="s">
        <v>171</v>
      </c>
      <c r="D28" s="119"/>
      <c r="E28" s="118" t="s">
        <v>176</v>
      </c>
      <c r="F28" s="117">
        <v>2</v>
      </c>
      <c r="G28" s="117" t="s">
        <v>27</v>
      </c>
      <c r="H28" s="103"/>
      <c r="I28" s="98">
        <f t="shared" si="0"/>
        <v>0</v>
      </c>
      <c r="K28"/>
    </row>
    <row r="29" spans="1:12" ht="84.95" customHeight="1">
      <c r="B29" s="116">
        <v>25</v>
      </c>
      <c r="C29" s="36" t="s">
        <v>172</v>
      </c>
      <c r="D29" s="119"/>
      <c r="E29" s="118" t="s">
        <v>177</v>
      </c>
      <c r="F29" s="117">
        <v>8</v>
      </c>
      <c r="G29" s="117" t="s">
        <v>27</v>
      </c>
      <c r="H29" s="103"/>
      <c r="I29" s="98">
        <f t="shared" si="0"/>
        <v>0</v>
      </c>
    </row>
    <row r="30" spans="1:12" ht="17.100000000000001" customHeight="1">
      <c r="A30" s="100"/>
      <c r="B30" s="120"/>
      <c r="C30" s="121"/>
      <c r="D30" s="121"/>
      <c r="E30" s="122" t="s">
        <v>29</v>
      </c>
      <c r="F30" s="113"/>
      <c r="G30" s="121"/>
      <c r="H30" s="123"/>
      <c r="I30" s="115">
        <f>SUM(I25:I29)</f>
        <v>0</v>
      </c>
      <c r="J30" s="100"/>
      <c r="K30" s="100"/>
    </row>
    <row r="31" spans="1:12">
      <c r="A31" s="100"/>
      <c r="B31" s="100"/>
      <c r="C31" s="124"/>
      <c r="D31" s="124"/>
      <c r="E31" s="100"/>
      <c r="F31" s="125"/>
      <c r="G31" s="125"/>
      <c r="H31" s="100"/>
      <c r="I31" s="125"/>
      <c r="J31" s="100"/>
      <c r="K31" s="100"/>
    </row>
    <row r="32" spans="1:12">
      <c r="A32" s="100"/>
      <c r="B32" s="100"/>
      <c r="C32" s="124"/>
      <c r="D32" s="124"/>
      <c r="E32" s="100"/>
      <c r="F32" s="125"/>
      <c r="G32" s="125"/>
      <c r="H32" s="100"/>
      <c r="I32" s="125"/>
      <c r="J32" s="100"/>
      <c r="K32" s="100"/>
    </row>
    <row r="33" spans="1:11">
      <c r="A33" s="100"/>
      <c r="B33" s="100"/>
      <c r="C33" s="124"/>
      <c r="D33" s="124"/>
      <c r="E33" s="100"/>
      <c r="F33" s="125"/>
      <c r="G33" s="125"/>
      <c r="H33" s="100"/>
      <c r="I33" s="125"/>
      <c r="J33" s="100"/>
      <c r="K33" s="100"/>
    </row>
    <row r="34" spans="1:11">
      <c r="A34" s="100"/>
      <c r="B34" s="100"/>
      <c r="C34" s="124"/>
      <c r="D34" s="124"/>
      <c r="E34" s="100"/>
      <c r="F34" s="125"/>
      <c r="G34" s="125"/>
      <c r="H34" s="100"/>
      <c r="I34" s="125"/>
      <c r="J34" s="100"/>
      <c r="K34" s="100"/>
    </row>
    <row r="35" spans="1:11">
      <c r="A35" s="100"/>
      <c r="B35" s="100"/>
      <c r="C35" s="124"/>
      <c r="D35" s="124"/>
      <c r="E35" s="100"/>
      <c r="F35" s="125"/>
      <c r="G35" s="125"/>
      <c r="H35" s="100"/>
      <c r="I35" s="125"/>
      <c r="J35" s="100"/>
      <c r="K35" s="100"/>
    </row>
    <row r="36" spans="1:11">
      <c r="A36" s="100"/>
      <c r="B36" s="100"/>
      <c r="C36" s="124"/>
      <c r="D36" s="124"/>
      <c r="E36" s="100"/>
      <c r="F36" s="125"/>
      <c r="G36" s="125"/>
      <c r="H36" s="100"/>
      <c r="I36" s="125"/>
      <c r="J36" s="100"/>
      <c r="K36" s="100"/>
    </row>
    <row r="37" spans="1:11">
      <c r="A37" s="100"/>
      <c r="B37" s="100"/>
      <c r="C37" s="124"/>
      <c r="D37" s="124"/>
      <c r="E37" s="100"/>
      <c r="F37" s="125"/>
      <c r="G37" s="125"/>
      <c r="H37" s="100"/>
      <c r="I37" s="125"/>
      <c r="J37" s="100"/>
      <c r="K37" s="100"/>
    </row>
    <row r="38" spans="1:11">
      <c r="A38" s="100"/>
      <c r="B38" s="100"/>
      <c r="C38" s="124"/>
      <c r="D38" s="124"/>
      <c r="E38" s="100"/>
      <c r="F38" s="125"/>
      <c r="G38" s="125"/>
      <c r="H38" s="100"/>
      <c r="I38" s="125"/>
      <c r="J38" s="100"/>
      <c r="K38" s="100"/>
    </row>
    <row r="39" spans="1:11">
      <c r="A39" s="100"/>
      <c r="B39" s="100"/>
      <c r="C39" s="124"/>
      <c r="D39" s="124"/>
      <c r="E39" s="100"/>
      <c r="F39" s="125"/>
      <c r="G39" s="125"/>
      <c r="H39" s="100"/>
      <c r="I39" s="125"/>
      <c r="J39" s="100"/>
      <c r="K39" s="100"/>
    </row>
    <row r="40" spans="1:11">
      <c r="A40" s="100"/>
      <c r="B40" s="100"/>
      <c r="C40" s="124"/>
      <c r="D40" s="124"/>
      <c r="E40" s="100"/>
      <c r="F40" s="125"/>
      <c r="G40" s="125"/>
      <c r="H40" s="100"/>
      <c r="I40" s="125"/>
      <c r="J40" s="100"/>
      <c r="K40" s="100"/>
    </row>
  </sheetData>
  <mergeCells count="19">
    <mergeCell ref="C15:E15"/>
    <mergeCell ref="D2:E2"/>
    <mergeCell ref="D3:E3"/>
    <mergeCell ref="D4:E4"/>
    <mergeCell ref="B5:I5"/>
    <mergeCell ref="B6:I6"/>
    <mergeCell ref="B7:I7"/>
    <mergeCell ref="B8:I8"/>
    <mergeCell ref="C11:E11"/>
    <mergeCell ref="C12:E12"/>
    <mergeCell ref="C13:E13"/>
    <mergeCell ref="C14:E14"/>
    <mergeCell ref="C22:E22"/>
    <mergeCell ref="C16:E16"/>
    <mergeCell ref="C17:E17"/>
    <mergeCell ref="C18:E18"/>
    <mergeCell ref="C19:E19"/>
    <mergeCell ref="C20:E20"/>
    <mergeCell ref="C21:E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MEP</vt:lpstr>
      <vt:lpstr>Dwg Annexure</vt:lpstr>
      <vt:lpstr>6-FLOOR FURNITURE DETAILS </vt:lpstr>
      <vt:lpstr>6-FLOOR CHAIR DETAILS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praorane</dc:creator>
  <cp:lastModifiedBy>pc3</cp:lastModifiedBy>
  <dcterms:created xsi:type="dcterms:W3CDTF">2021-08-03T06:10:00Z</dcterms:created>
  <dcterms:modified xsi:type="dcterms:W3CDTF">2021-11-08T12:27:18Z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1033-10.2.0.5942</vt:lpwstr>
  </property>
</Properties>
</file>